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ndo.fffo\Desktop\Vigilantes\Fase Externa\Edital para Republicação\"/>
    </mc:Choice>
  </mc:AlternateContent>
  <xr:revisionPtr revIDLastSave="0" documentId="13_ncr:1_{659BD577-A1DF-4099-A787-86375FAAFD79}" xr6:coauthVersionLast="47" xr6:coauthVersionMax="47" xr10:uidLastSave="{00000000-0000-0000-0000-000000000000}"/>
  <bookViews>
    <workbookView xWindow="28710" yWindow="-90" windowWidth="28980" windowHeight="15660" activeTab="1" xr2:uid="{ABF3E167-9B22-41D0-A2DD-0E557526DF44}"/>
  </bookViews>
  <sheets>
    <sheet name="Vigilantes 12 x36 e 44 horas" sheetId="1" r:id="rId1"/>
    <sheet name="INSUM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" l="1"/>
  <c r="H59" i="1" l="1"/>
  <c r="G59" i="1"/>
  <c r="F59" i="1"/>
  <c r="B20" i="2"/>
  <c r="D20" i="2" s="1"/>
  <c r="G100" i="1" l="1"/>
  <c r="E55" i="1"/>
  <c r="B31" i="2"/>
  <c r="F100" i="1"/>
  <c r="F35" i="1" s="1"/>
  <c r="G34" i="1"/>
  <c r="Q55" i="1"/>
  <c r="G35" i="1" l="1"/>
  <c r="G60" i="1"/>
  <c r="F60" i="1"/>
  <c r="H105" i="1" l="1"/>
  <c r="G105" i="1"/>
  <c r="B18" i="2" l="1"/>
  <c r="D18" i="2" s="1"/>
  <c r="B5" i="2"/>
  <c r="B4" i="2"/>
  <c r="B39" i="2"/>
  <c r="B30" i="2"/>
  <c r="D30" i="2" s="1"/>
  <c r="B19" i="2"/>
  <c r="D19" i="2" s="1"/>
  <c r="B12" i="2"/>
  <c r="D8" i="2"/>
  <c r="D31" i="2"/>
  <c r="B29" i="2"/>
  <c r="B32" i="2"/>
  <c r="B28" i="2"/>
  <c r="B13" i="2"/>
  <c r="B11" i="2"/>
  <c r="B10" i="2"/>
  <c r="B9" i="2"/>
  <c r="B7" i="2"/>
  <c r="B6" i="2"/>
  <c r="G137" i="1"/>
  <c r="H137" i="1"/>
  <c r="F137" i="1"/>
  <c r="G113" i="1"/>
  <c r="H113" i="1"/>
  <c r="F113" i="1"/>
  <c r="H35" i="1"/>
  <c r="D13" i="2" l="1"/>
  <c r="D4" i="2"/>
  <c r="D29" i="2"/>
  <c r="D6" i="2"/>
  <c r="D28" i="2"/>
  <c r="D11" i="2"/>
  <c r="D39" i="2"/>
  <c r="D7" i="2"/>
  <c r="D32" i="2"/>
  <c r="D9" i="2"/>
  <c r="D10" i="2"/>
  <c r="D5" i="2"/>
  <c r="D12" i="2"/>
  <c r="G131" i="1"/>
  <c r="H131" i="1"/>
  <c r="F131" i="1"/>
  <c r="H60" i="1"/>
  <c r="H64" i="1"/>
  <c r="G64" i="1"/>
  <c r="F64" i="1"/>
  <c r="D14" i="2" l="1"/>
  <c r="D21" i="2"/>
  <c r="D22" i="2" s="1"/>
  <c r="D33" i="2"/>
  <c r="G66" i="1"/>
  <c r="G72" i="1" s="1"/>
  <c r="F66" i="1"/>
  <c r="F72" i="1" s="1"/>
  <c r="H66" i="1"/>
  <c r="H72" i="1" l="1"/>
  <c r="H36" i="1" l="1"/>
  <c r="H127" i="1" l="1"/>
  <c r="H92" i="1"/>
  <c r="H89" i="1"/>
  <c r="H91" i="1"/>
  <c r="H90" i="1"/>
  <c r="H88" i="1"/>
  <c r="H42" i="1"/>
  <c r="H78" i="1"/>
  <c r="H80" i="1"/>
  <c r="H79" i="1"/>
  <c r="H77" i="1"/>
  <c r="H76" i="1"/>
  <c r="H81" i="1"/>
  <c r="H41" i="1"/>
  <c r="H82" i="1" l="1"/>
  <c r="H129" i="1" s="1"/>
  <c r="H43" i="1"/>
  <c r="H70" i="1" l="1"/>
  <c r="H87" i="1"/>
  <c r="H47" i="1"/>
  <c r="H54" i="1"/>
  <c r="H48" i="1"/>
  <c r="H55" i="1"/>
  <c r="H71" i="1" s="1"/>
  <c r="H49" i="1"/>
  <c r="H51" i="1"/>
  <c r="H50" i="1"/>
  <c r="H52" i="1"/>
  <c r="H53" i="1"/>
  <c r="H73" i="1" l="1"/>
  <c r="H128" i="1" s="1"/>
  <c r="H95" i="1"/>
  <c r="H94" i="1"/>
  <c r="H96" i="1" l="1"/>
  <c r="H104" i="1" s="1"/>
  <c r="H106" i="1" s="1"/>
  <c r="H116" i="1" l="1"/>
  <c r="H117" i="1" s="1"/>
  <c r="H121" i="1" s="1"/>
  <c r="H130" i="1"/>
  <c r="H132" i="1" s="1"/>
  <c r="H120" i="1" l="1"/>
  <c r="H119" i="1"/>
  <c r="H123" i="1" l="1"/>
  <c r="H133" i="1" s="1"/>
  <c r="H134" i="1" s="1"/>
  <c r="H139" i="1" s="1"/>
  <c r="H141" i="1" s="1"/>
  <c r="H143" i="1" s="1"/>
  <c r="G139" i="1"/>
  <c r="G36" i="1"/>
  <c r="G141" i="1" l="1"/>
  <c r="G143" i="1" s="1"/>
  <c r="G42" i="1"/>
  <c r="G78" i="1"/>
  <c r="G91" i="1"/>
  <c r="G77" i="1"/>
  <c r="G81" i="1"/>
  <c r="G76" i="1"/>
  <c r="G41" i="1"/>
  <c r="G90" i="1"/>
  <c r="G80" i="1"/>
  <c r="G127" i="1"/>
  <c r="G92" i="1"/>
  <c r="G79" i="1"/>
  <c r="G89" i="1"/>
  <c r="G88" i="1"/>
  <c r="G43" i="1" l="1"/>
  <c r="G55" i="1" s="1"/>
  <c r="G71" i="1" s="1"/>
  <c r="G82" i="1"/>
  <c r="G129" i="1" s="1"/>
  <c r="G49" i="1" l="1"/>
  <c r="G70" i="1"/>
  <c r="G48" i="1"/>
  <c r="G54" i="1"/>
  <c r="G47" i="1"/>
  <c r="G52" i="1"/>
  <c r="G53" i="1"/>
  <c r="G51" i="1"/>
  <c r="G50" i="1"/>
  <c r="G87" i="1"/>
  <c r="G73" i="1"/>
  <c r="G95" i="1" l="1"/>
  <c r="G94" i="1"/>
  <c r="G128" i="1"/>
  <c r="G96" i="1" l="1"/>
  <c r="G104" i="1" s="1"/>
  <c r="G106" i="1" s="1"/>
  <c r="G130" i="1" s="1"/>
  <c r="G132" i="1" l="1"/>
  <c r="G116" i="1"/>
  <c r="F139" i="1"/>
  <c r="F105" i="1"/>
  <c r="F36" i="1"/>
  <c r="G117" i="1" l="1"/>
  <c r="F141" i="1"/>
  <c r="F140" i="1"/>
  <c r="F91" i="1"/>
  <c r="F90" i="1"/>
  <c r="F92" i="1"/>
  <c r="F76" i="1"/>
  <c r="F77" i="1"/>
  <c r="F81" i="1"/>
  <c r="F41" i="1"/>
  <c r="F88" i="1"/>
  <c r="F80" i="1"/>
  <c r="F79" i="1"/>
  <c r="F78" i="1"/>
  <c r="F89" i="1"/>
  <c r="F42" i="1"/>
  <c r="F127" i="1"/>
  <c r="G120" i="1" l="1"/>
  <c r="G119" i="1"/>
  <c r="G121" i="1"/>
  <c r="F142" i="1"/>
  <c r="F143" i="1"/>
  <c r="F144" i="1" s="1"/>
  <c r="F82" i="1"/>
  <c r="F129" i="1" s="1"/>
  <c r="F43" i="1"/>
  <c r="F87" i="1" s="1"/>
  <c r="F94" i="1" s="1"/>
  <c r="F95" i="1" l="1"/>
  <c r="F96" i="1" s="1"/>
  <c r="F104" i="1" s="1"/>
  <c r="F106" i="1" s="1"/>
  <c r="F130" i="1" s="1"/>
  <c r="G123" i="1"/>
  <c r="G133" i="1" s="1"/>
  <c r="G134" i="1" s="1"/>
  <c r="F70" i="1"/>
  <c r="F55" i="1"/>
  <c r="F71" i="1" s="1"/>
  <c r="F51" i="1"/>
  <c r="F54" i="1"/>
  <c r="F49" i="1"/>
  <c r="F52" i="1"/>
  <c r="F48" i="1"/>
  <c r="F47" i="1"/>
  <c r="F53" i="1"/>
  <c r="F50" i="1"/>
  <c r="F73" i="1" l="1"/>
  <c r="F128" i="1" l="1"/>
  <c r="F132" i="1" s="1"/>
  <c r="F116" i="1"/>
  <c r="F117" i="1" l="1"/>
  <c r="F120" i="1" s="1"/>
  <c r="F121" i="1" l="1"/>
  <c r="F119" i="1"/>
  <c r="F123" i="1" l="1"/>
  <c r="F133" i="1" s="1"/>
  <c r="F134" i="1" s="1"/>
</calcChain>
</file>

<file path=xl/sharedStrings.xml><?xml version="1.0" encoding="utf-8"?>
<sst xmlns="http://schemas.openxmlformats.org/spreadsheetml/2006/main" count="253" uniqueCount="183">
  <si>
    <t>PLANILHA DE CUSTOS E FORMAÇÃO DE PREÇOS</t>
  </si>
  <si>
    <t>MODELO PARA APRESENTAÇÃO E CONSOLIDAÇÃO DE PROPOSTA</t>
  </si>
  <si>
    <t>Processo SEi nº.:</t>
  </si>
  <si>
    <t>Objeto.:</t>
  </si>
  <si>
    <t>IDENTIFICAÇÃO DO TIPO DE SERVIÇO</t>
  </si>
  <si>
    <t>Serviço de Vigilância Armada</t>
  </si>
  <si>
    <t>Tipo de Serviço</t>
  </si>
  <si>
    <t>CBO</t>
  </si>
  <si>
    <t>5173-30</t>
  </si>
  <si>
    <t>Unidade de Media</t>
  </si>
  <si>
    <t>Quantidade</t>
  </si>
  <si>
    <t>Posto 12x36 - Diurno</t>
  </si>
  <si>
    <t>Posto 12x36 - Noturno</t>
  </si>
  <si>
    <t>Posto 44 horas</t>
  </si>
  <si>
    <t>CUSTO POR EMPREGADO</t>
  </si>
  <si>
    <t>Tipo de serviço</t>
  </si>
  <si>
    <t>Classificação Brasileira de Ocupações (CBO)</t>
  </si>
  <si>
    <t xml:space="preserve">Salário Normativo </t>
  </si>
  <si>
    <t xml:space="preserve">DISCRIMINAÇÃO DOS SERVIÇOS </t>
  </si>
  <si>
    <t>A</t>
  </si>
  <si>
    <t>B</t>
  </si>
  <si>
    <t>C</t>
  </si>
  <si>
    <t>E</t>
  </si>
  <si>
    <t xml:space="preserve">D </t>
  </si>
  <si>
    <t>Data da Apresentação da Proposta</t>
  </si>
  <si>
    <t>Município / UF</t>
  </si>
  <si>
    <t>Ano do Acordo, Convenção ou Dissídio Coletivo</t>
  </si>
  <si>
    <t>Números de Meses da Execução Contratual</t>
  </si>
  <si>
    <t>Convenção Coletiva de Trabalho</t>
  </si>
  <si>
    <t xml:space="preserve">Categoria Profissional </t>
  </si>
  <si>
    <t>Data Base da Categoria (dia/mês/ano)</t>
  </si>
  <si>
    <t>MÓDULO 1 - COMPOSIÇÃO DA REMUNERAÇÃO</t>
  </si>
  <si>
    <t>Módulo 1 - Composição da Remuneração</t>
  </si>
  <si>
    <t>Composição da Remuneração</t>
  </si>
  <si>
    <t>Salário-Base</t>
  </si>
  <si>
    <t>Adicional de Periculosidade</t>
  </si>
  <si>
    <t>D</t>
  </si>
  <si>
    <t>Adicional Noturno</t>
  </si>
  <si>
    <t>F</t>
  </si>
  <si>
    <t>Outros (especificar)</t>
  </si>
  <si>
    <t>Total</t>
  </si>
  <si>
    <t>2.1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</si>
  <si>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</si>
  <si>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</si>
  <si>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</si>
  <si>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</si>
  <si>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</si>
  <si>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</si>
  <si>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</si>
  <si>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</si>
  <si>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</si>
  <si>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</si>
  <si>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</si>
  <si>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>2.3</t>
  </si>
  <si>
    <t>Benefícios Mensais e Diários</t>
  </si>
  <si>
    <t>Auxílio-Refeição/Alimentação</t>
  </si>
  <si>
    <t>Módulo 3 - Provisão para Rescisão</t>
  </si>
  <si>
    <t>4.1</t>
  </si>
  <si>
    <t>4.2</t>
  </si>
  <si>
    <t>Quadro-Resumo do Módulo 4 - Custo de Reposição do Profissional Ausente</t>
  </si>
  <si>
    <t>Módulo 5 - Insumos Diversos</t>
  </si>
  <si>
    <t>Uniformes</t>
  </si>
  <si>
    <t>Materiais</t>
  </si>
  <si>
    <t>Equipamentos</t>
  </si>
  <si>
    <t>Custos Indiretos</t>
  </si>
  <si>
    <t>Lucro</t>
  </si>
  <si>
    <t>Subtotal (A + B +C+ D+E)</t>
  </si>
  <si>
    <t>12X36-Noturno</t>
  </si>
  <si>
    <t>44 Horas</t>
  </si>
  <si>
    <t>MÓDULO 2 - ENCARGOS E BENFÍCIOS ANUAIS, MENSAIS E DIÁRIOS</t>
  </si>
  <si>
    <t>Submódulo 2.1 - Décimo terceiro salário, férias e adicional de férias</t>
  </si>
  <si>
    <t>12X36-Diurno</t>
  </si>
  <si>
    <t>Submódulo 2.2 - GPS, FGTS e Outras Contribuições</t>
  </si>
  <si>
    <t>SAT</t>
  </si>
  <si>
    <t>Submódulo 2.3 - Benefício Mensais Diários</t>
  </si>
  <si>
    <t>Benefício Caixa Social</t>
  </si>
  <si>
    <t>Prêmio de Jornada</t>
  </si>
  <si>
    <t>Assiduidade</t>
  </si>
  <si>
    <t>Outro</t>
  </si>
  <si>
    <t>Quadro-Resumo do Módulo 2</t>
  </si>
  <si>
    <t>13º  Salário e Adicional de Férias</t>
  </si>
  <si>
    <t>MÓDULO 3 - PROVISÃO PARA RECISÃO</t>
  </si>
  <si>
    <t>MÓDULO 4 - CUSTO DE REPOSIÇÃO DO PROFISSIONAL AUSENTE</t>
  </si>
  <si>
    <t>Submódulo 4.1 - Ausências Legais</t>
  </si>
  <si>
    <t>Intervalo para repouso/alimentação</t>
  </si>
  <si>
    <t>Ausências Legais</t>
  </si>
  <si>
    <t>Intrajornada</t>
  </si>
  <si>
    <t>MÓDULO 5 - INSUMOS DIVERSOS</t>
  </si>
  <si>
    <t>MÓDULO 6 - CUSTOS INDIRETOS, TRIBUTO E LUCRO</t>
  </si>
  <si>
    <t>C.1</t>
  </si>
  <si>
    <t>C.2</t>
  </si>
  <si>
    <t>C.3</t>
  </si>
  <si>
    <t>ISS</t>
  </si>
  <si>
    <t>COFINS</t>
  </si>
  <si>
    <t>PIS</t>
  </si>
  <si>
    <t>C.4</t>
  </si>
  <si>
    <t>TRIBUTOS</t>
  </si>
  <si>
    <t>QUADRO RESUMO DO CUSTO POR EMPREGADO</t>
  </si>
  <si>
    <t>Mão de obra (valor por empregado)</t>
  </si>
  <si>
    <t xml:space="preserve">Módulo 2 - Encargos e Benefícios </t>
  </si>
  <si>
    <t>Módulo 4 - Custo de Reposição do Ausente</t>
  </si>
  <si>
    <t>Módulo 6 – Custos Indiretos, Tributos/Lucro</t>
  </si>
  <si>
    <t>Vigilância Patrimonial</t>
  </si>
  <si>
    <t>Vigilante</t>
  </si>
  <si>
    <t>Décimo Terceiro Salário (8,3333%)</t>
  </si>
  <si>
    <t>08230.005996/2025-12</t>
  </si>
  <si>
    <t>90001/2026 - SR/PF/AL (UASG 200358)</t>
  </si>
  <si>
    <t>Serviço de vigilância patrimonial.</t>
  </si>
  <si>
    <t>Licitação nº.:</t>
  </si>
  <si>
    <t xml:space="preserve">Transporte </t>
  </si>
  <si>
    <t>Acordo, Convenção ou Dissídio Coletivo</t>
  </si>
  <si>
    <t>AL00008/2026</t>
  </si>
  <si>
    <t>Adicional de produtividade (6%)</t>
  </si>
  <si>
    <t>DSR (20%)</t>
  </si>
  <si>
    <t>Adicional de Férias (2,7778%)</t>
  </si>
  <si>
    <t>Auxilio Morte / Funeral</t>
  </si>
  <si>
    <t>Aviso Prévio Indenizado (0,42%)</t>
  </si>
  <si>
    <t>Incidência do FGTS sobre o Aviso Prévio Indenizado (0,03%)</t>
  </si>
  <si>
    <t>Multa do FGTS e contribuição social sobre o Aviso Prévio Indenizado (3,44%)</t>
  </si>
  <si>
    <t>Aviso Prévio Trabalhado (1,94%)</t>
  </si>
  <si>
    <t>Multa do FGTS e contribuição social sobre o Aviso Prévio Trabalhado (0,062%)</t>
  </si>
  <si>
    <t>Incidência dos encargos do submódulo 2.2 sobre o Aviso Prévio Trabalhado (0,72%)</t>
  </si>
  <si>
    <t>Total (6,612)</t>
  </si>
  <si>
    <t>Subtotal do módulo 4</t>
  </si>
  <si>
    <t>Outros a informar</t>
  </si>
  <si>
    <t>Substituto na cobertura de Férias (8,3333%)</t>
  </si>
  <si>
    <t>Subs. na cobertura de Doenças (1,39%)</t>
  </si>
  <si>
    <t>Substituto na cobertura de Ausências Legais (0,28%)</t>
  </si>
  <si>
    <t>Substituto na cobertura de Acidente de Trabalho (0,07)</t>
  </si>
  <si>
    <t>Substituto na cobertura de Licença Maternidade (0,29)</t>
  </si>
  <si>
    <t>Quantidade de Vigilantes por posto</t>
  </si>
  <si>
    <t>Quantidade de Postos</t>
  </si>
  <si>
    <t>Subst. na cobertura de Lic. Paternidade (0,02%)</t>
  </si>
  <si>
    <t>Preço Total por Empregado</t>
  </si>
  <si>
    <t xml:space="preserve">A, B e C - Conforme necessidade do contratante. Custos identificados seguindo IN 65/201-SEGES/ME ( preços praticados em contratações similares) </t>
  </si>
  <si>
    <t>Calça</t>
  </si>
  <si>
    <t>Camisa Curta</t>
  </si>
  <si>
    <t>Cobertura/Boné</t>
  </si>
  <si>
    <t>Capa de chuva</t>
  </si>
  <si>
    <t>Jaqueta de Frio/Japona</t>
  </si>
  <si>
    <t>Crachá</t>
  </si>
  <si>
    <t>Seguro- Auxílio Funeral</t>
  </si>
  <si>
    <t>Quantidade/mês</t>
  </si>
  <si>
    <t>Distintivo</t>
  </si>
  <si>
    <t>Livro de ocorrências</t>
  </si>
  <si>
    <t>Revolver Calibre 38</t>
  </si>
  <si>
    <t>Cinto com coldre e baleiro</t>
  </si>
  <si>
    <t>Quantidae/mês</t>
  </si>
  <si>
    <t>Colete Balístico - Nível III</t>
  </si>
  <si>
    <t>Cartuchos 38 (munições) - qt 12 ano</t>
  </si>
  <si>
    <t>Apito e cordão</t>
  </si>
  <si>
    <t>Laterna LED, Tátioca, reccarregável</t>
  </si>
  <si>
    <t>Cassetete (tonfa) e porta cassetete</t>
  </si>
  <si>
    <t>Cinto Nylon</t>
  </si>
  <si>
    <t>Descrição / Fonte</t>
  </si>
  <si>
    <t>Quantidade / mês</t>
  </si>
  <si>
    <t>Custo Mensal (R$)</t>
  </si>
  <si>
    <t>Meias (par)</t>
  </si>
  <si>
    <t>Sapato/Bota/Coturno</t>
  </si>
  <si>
    <t>* lanterna = 01 unidade por posto; * Livro de Ocorrências = 02 unidades, sendo uma para Sede e outro para Base FICCO.</t>
  </si>
  <si>
    <t>Valor Total por Empregado (arredondamento)</t>
  </si>
  <si>
    <t>Valor total por tipo posto</t>
  </si>
  <si>
    <t>Valor mensal por tipo de serviço</t>
  </si>
  <si>
    <t>Valor anual por tipo de serviço</t>
  </si>
  <si>
    <t>Valor Total da contratação</t>
  </si>
  <si>
    <t>Valor total mensal</t>
  </si>
  <si>
    <t>Valor total anual</t>
  </si>
  <si>
    <t>Valor Total (24 meses) por tipo de serviço</t>
  </si>
  <si>
    <t>Submódulo 4.2 -Intrajornada</t>
  </si>
  <si>
    <r>
      <t xml:space="preserve">Incidência </t>
    </r>
    <r>
      <rPr>
        <sz val="10"/>
        <rFont val="Times New Roman"/>
        <family val="1"/>
      </rPr>
      <t>do 2.2 sobre A - módulo 4 (3,0665%)</t>
    </r>
  </si>
  <si>
    <t>Menor Aprendiz</t>
  </si>
  <si>
    <t xml:space="preserve">*Revolver, munições, cinto/coldre e cassetete = 01 unidade por posto </t>
  </si>
  <si>
    <t>UNIFORME</t>
  </si>
  <si>
    <t>MATERIAIS</t>
  </si>
  <si>
    <t>EQUIPAMENTOS</t>
  </si>
  <si>
    <t>AUXÍLIO FUNERAL</t>
  </si>
  <si>
    <t>Custo Unitário (R$)</t>
  </si>
  <si>
    <t>Maceió/AL</t>
  </si>
  <si>
    <t>AL00008/2026 (referência)</t>
  </si>
  <si>
    <t>Total (44 horas)</t>
  </si>
  <si>
    <t>Total (12 x 36)</t>
  </si>
  <si>
    <t>Total (12x36)</t>
  </si>
  <si>
    <t>Total (44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</si>
</sst>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164" formatCode="&quot; R$ &quot;* #,##0.00\ ;&quot; R$ &quot;* \(#,##0.00\);&quot; R$ &quot;* \-#\ ;@\ "/>
    <numFmt numFmtId="165" formatCode="0.000000"/>
    <numFmt numFmtId="166" formatCode="0.0000"/>
    <numFmt numFmtId="167" formatCode="#,##0_ ;[Red]\-#,##0\ "/>
    <numFmt numFmtId="168" formatCode="&quot;R$&quot;\ #,##0.0000;[Red]\-&quot;R$&quot;\ #,##0.0000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7"/>
      <color theme="1"/>
      <name val="Times New Roman"/>
      <family val="1"/>
    </font>
    <font>
      <sz val="7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Border="0" applyProtection="0"/>
    <xf numFmtId="9" fontId="1" fillId="0" borderId="0" applyBorder="0" applyProtection="0"/>
    <xf numFmtId="0" fontId="2" fillId="0" borderId="0"/>
  </cellStyleXfs>
  <cellXfs count="172">
    <xf numFmtId="0" fontId="0" fillId="0" borderId="0" xfId="0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8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0" fontId="4" fillId="0" borderId="1" xfId="0" applyNumberFormat="1" applyFont="1" applyBorder="1"/>
    <xf numFmtId="0" fontId="4" fillId="0" borderId="1" xfId="0" applyFont="1" applyBorder="1"/>
    <xf numFmtId="0" fontId="8" fillId="0" borderId="0" xfId="0" applyFont="1"/>
    <xf numFmtId="0" fontId="7" fillId="0" borderId="0" xfId="0" applyFont="1"/>
    <xf numFmtId="0" fontId="4" fillId="0" borderId="0" xfId="0" applyFont="1"/>
    <xf numFmtId="2" fontId="4" fillId="0" borderId="1" xfId="0" applyNumberFormat="1" applyFont="1" applyBorder="1" applyAlignment="1">
      <alignment horizontal="right"/>
    </xf>
    <xf numFmtId="8" fontId="0" fillId="0" borderId="0" xfId="0" applyNumberFormat="1"/>
    <xf numFmtId="2" fontId="4" fillId="0" borderId="1" xfId="0" quotePrefix="1" applyNumberFormat="1" applyFont="1" applyBorder="1" applyAlignment="1">
      <alignment horizontal="right"/>
    </xf>
    <xf numFmtId="8" fontId="4" fillId="0" borderId="1" xfId="0" applyNumberFormat="1" applyFont="1" applyBorder="1"/>
    <xf numFmtId="2" fontId="4" fillId="0" borderId="1" xfId="0" applyNumberFormat="1" applyFont="1" applyBorder="1"/>
    <xf numFmtId="8" fontId="3" fillId="0" borderId="1" xfId="0" applyNumberFormat="1" applyFont="1" applyBorder="1"/>
    <xf numFmtId="0" fontId="4" fillId="0" borderId="11" xfId="0" applyFont="1" applyBorder="1" applyAlignment="1">
      <alignment horizontal="center"/>
    </xf>
    <xf numFmtId="8" fontId="4" fillId="0" borderId="12" xfId="0" applyNumberFormat="1" applyFont="1" applyBorder="1"/>
    <xf numFmtId="0" fontId="4" fillId="0" borderId="12" xfId="0" applyFont="1" applyBorder="1"/>
    <xf numFmtId="0" fontId="3" fillId="0" borderId="11" xfId="0" applyFont="1" applyBorder="1" applyAlignment="1">
      <alignment horizontal="center"/>
    </xf>
    <xf numFmtId="8" fontId="3" fillId="0" borderId="12" xfId="0" applyNumberFormat="1" applyFont="1" applyBorder="1"/>
    <xf numFmtId="0" fontId="4" fillId="0" borderId="12" xfId="0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8" fontId="4" fillId="0" borderId="12" xfId="0" applyNumberFormat="1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2" fontId="4" fillId="0" borderId="12" xfId="0" quotePrefix="1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8" fontId="4" fillId="0" borderId="6" xfId="0" applyNumberFormat="1" applyFont="1" applyBorder="1"/>
    <xf numFmtId="8" fontId="4" fillId="0" borderId="33" xfId="0" applyNumberFormat="1" applyFon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2" fontId="10" fillId="0" borderId="1" xfId="0" applyNumberFormat="1" applyFont="1" applyBorder="1"/>
    <xf numFmtId="2" fontId="4" fillId="0" borderId="6" xfId="0" applyNumberFormat="1" applyFont="1" applyBorder="1"/>
    <xf numFmtId="2" fontId="4" fillId="0" borderId="33" xfId="0" applyNumberFormat="1" applyFont="1" applyBorder="1"/>
    <xf numFmtId="8" fontId="3" fillId="0" borderId="9" xfId="0" applyNumberFormat="1" applyFont="1" applyBorder="1"/>
    <xf numFmtId="8" fontId="3" fillId="0" borderId="10" xfId="0" applyNumberFormat="1" applyFont="1" applyBorder="1"/>
    <xf numFmtId="166" fontId="8" fillId="0" borderId="0" xfId="0" applyNumberFormat="1" applyFont="1"/>
    <xf numFmtId="8" fontId="11" fillId="0" borderId="1" xfId="1" applyNumberFormat="1" applyFont="1" applyBorder="1" applyAlignment="1">
      <alignment horizontal="right" vertical="center"/>
    </xf>
    <xf numFmtId="8" fontId="11" fillId="0" borderId="12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right" vertical="center"/>
    </xf>
    <xf numFmtId="2" fontId="11" fillId="0" borderId="1" xfId="1" applyNumberFormat="1" applyFont="1" applyBorder="1" applyAlignment="1">
      <alignment horizontal="right" vertical="center"/>
    </xf>
    <xf numFmtId="2" fontId="11" fillId="0" borderId="12" xfId="1" applyNumberFormat="1" applyFont="1" applyBorder="1" applyAlignment="1">
      <alignment horizontal="right" vertical="center"/>
    </xf>
    <xf numFmtId="0" fontId="11" fillId="0" borderId="11" xfId="1" applyFont="1" applyBorder="1" applyAlignment="1">
      <alignment horizontal="center" vertical="center"/>
    </xf>
    <xf numFmtId="168" fontId="0" fillId="0" borderId="0" xfId="0" applyNumberFormat="1"/>
    <xf numFmtId="0" fontId="0" fillId="0" borderId="37" xfId="0" applyBorder="1" applyAlignment="1">
      <alignment horizontal="center" vertical="center" wrapText="1"/>
    </xf>
    <xf numFmtId="10" fontId="4" fillId="2" borderId="1" xfId="0" applyNumberFormat="1" applyFont="1" applyFill="1" applyBorder="1"/>
    <xf numFmtId="167" fontId="4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center"/>
    </xf>
    <xf numFmtId="0" fontId="11" fillId="0" borderId="13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7" fillId="0" borderId="23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24" xfId="0" applyFont="1" applyBorder="1" applyAlignment="1">
      <alignment horizontal="justify" vertical="center"/>
    </xf>
    <xf numFmtId="0" fontId="7" fillId="0" borderId="2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24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8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6" fillId="0" borderId="1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14" fontId="4" fillId="0" borderId="2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8" fontId="4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7" fillId="0" borderId="23" xfId="0" applyFont="1" applyBorder="1"/>
    <xf numFmtId="0" fontId="7" fillId="0" borderId="0" xfId="0" applyFont="1"/>
    <xf numFmtId="0" fontId="7" fillId="0" borderId="24" xfId="0" applyFont="1" applyBorder="1"/>
    <xf numFmtId="0" fontId="4" fillId="0" borderId="13" xfId="0" applyFont="1" applyBorder="1" applyAlignment="1">
      <alignment horizontal="left"/>
    </xf>
    <xf numFmtId="8" fontId="3" fillId="0" borderId="2" xfId="0" applyNumberFormat="1" applyFont="1" applyBorder="1" applyAlignment="1">
      <alignment horizontal="center"/>
    </xf>
    <xf numFmtId="8" fontId="3" fillId="0" borderId="3" xfId="0" applyNumberFormat="1" applyFont="1" applyBorder="1" applyAlignment="1">
      <alignment horizontal="center"/>
    </xf>
    <xf numFmtId="8" fontId="3" fillId="0" borderId="20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vertical="justify" wrapText="1"/>
    </xf>
    <xf numFmtId="0" fontId="10" fillId="0" borderId="1" xfId="0" applyFont="1" applyBorder="1" applyAlignment="1">
      <alignment horizontal="center" vertical="justify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2" fontId="10" fillId="0" borderId="1" xfId="0" applyNumberFormat="1" applyFont="1" applyBorder="1" applyAlignment="1"/>
    <xf numFmtId="2" fontId="0" fillId="0" borderId="1" xfId="0" applyNumberFormat="1" applyBorder="1" applyAlignment="1">
      <alignment horizontal="center"/>
    </xf>
  </cellXfs>
  <cellStyles count="5">
    <cellStyle name="Moeda 2" xfId="2" xr:uid="{799593CB-7327-4191-8A7E-57F04254D2B3}"/>
    <cellStyle name="Normal" xfId="0" builtinId="0"/>
    <cellStyle name="Normal 2" xfId="4" xr:uid="{D88BEF88-FAFB-4377-8A71-67CE175151D9}"/>
    <cellStyle name="Normal 3" xfId="1" xr:uid="{1A0D2A9E-F793-4261-AC21-5A36F5C72EB6}"/>
    <cellStyle name="Porcentagem 2" xfId="3" xr:uid="{F773F97C-B8E8-4472-9F68-0C3A9CCA9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0CC4D-ED36-4637-B811-17E7F79C2BC6}">
  <dimension ref="A1:Q146"/>
  <sheetViews>
    <sheetView topLeftCell="A123" zoomScale="145" zoomScaleNormal="145" workbookViewId="0">
      <selection activeCell="F143" sqref="F143"/>
    </sheetView>
  </sheetViews>
  <sheetFormatPr defaultRowHeight="15" x14ac:dyDescent="0.25"/>
  <cols>
    <col min="1" max="1" width="7" customWidth="1"/>
    <col min="5" max="5" width="10.42578125" customWidth="1"/>
    <col min="6" max="6" width="14.42578125" customWidth="1"/>
    <col min="7" max="7" width="16.42578125" customWidth="1"/>
    <col min="8" max="8" width="14.85546875" customWidth="1"/>
    <col min="10" max="10" width="11.140625" bestFit="1" customWidth="1"/>
    <col min="11" max="11" width="15.28515625" customWidth="1"/>
    <col min="12" max="12" width="13.140625" customWidth="1"/>
    <col min="13" max="13" width="12.140625" customWidth="1"/>
    <col min="14" max="14" width="14.28515625" customWidth="1"/>
  </cols>
  <sheetData>
    <row r="1" spans="1:8" x14ac:dyDescent="0.25">
      <c r="A1" s="156" t="s">
        <v>0</v>
      </c>
      <c r="B1" s="157"/>
      <c r="C1" s="157"/>
      <c r="D1" s="157"/>
      <c r="E1" s="157"/>
      <c r="F1" s="157"/>
      <c r="G1" s="157"/>
      <c r="H1" s="158"/>
    </row>
    <row r="2" spans="1:8" x14ac:dyDescent="0.25">
      <c r="A2" s="106" t="s">
        <v>1</v>
      </c>
      <c r="B2" s="107"/>
      <c r="C2" s="107"/>
      <c r="D2" s="107"/>
      <c r="E2" s="107"/>
      <c r="F2" s="107"/>
      <c r="G2" s="107"/>
      <c r="H2" s="148"/>
    </row>
    <row r="3" spans="1:8" x14ac:dyDescent="0.25">
      <c r="A3" s="103"/>
      <c r="B3" s="104"/>
      <c r="C3" s="104"/>
      <c r="D3" s="104"/>
      <c r="E3" s="104"/>
      <c r="F3" s="104"/>
      <c r="G3" s="104"/>
      <c r="H3" s="141"/>
    </row>
    <row r="4" spans="1:8" x14ac:dyDescent="0.25">
      <c r="A4" s="160" t="s">
        <v>2</v>
      </c>
      <c r="B4" s="86"/>
      <c r="C4" s="100" t="s">
        <v>105</v>
      </c>
      <c r="D4" s="101"/>
      <c r="E4" s="101"/>
      <c r="F4" s="101"/>
      <c r="G4" s="101"/>
      <c r="H4" s="159"/>
    </row>
    <row r="5" spans="1:8" x14ac:dyDescent="0.25">
      <c r="A5" s="160" t="s">
        <v>108</v>
      </c>
      <c r="B5" s="86"/>
      <c r="C5" s="100" t="s">
        <v>106</v>
      </c>
      <c r="D5" s="101"/>
      <c r="E5" s="101"/>
      <c r="F5" s="101"/>
      <c r="G5" s="101"/>
      <c r="H5" s="159"/>
    </row>
    <row r="6" spans="1:8" x14ac:dyDescent="0.25">
      <c r="A6" s="160" t="s">
        <v>3</v>
      </c>
      <c r="B6" s="86"/>
      <c r="C6" s="100" t="s">
        <v>107</v>
      </c>
      <c r="D6" s="101"/>
      <c r="E6" s="101"/>
      <c r="F6" s="101"/>
      <c r="G6" s="101"/>
      <c r="H6" s="159"/>
    </row>
    <row r="7" spans="1:8" ht="9.9499999999999993" customHeight="1" x14ac:dyDescent="0.25">
      <c r="A7" s="103"/>
      <c r="B7" s="104"/>
      <c r="C7" s="104"/>
      <c r="D7" s="104"/>
      <c r="E7" s="104"/>
      <c r="F7" s="104"/>
      <c r="G7" s="104"/>
      <c r="H7" s="141"/>
    </row>
    <row r="8" spans="1:8" x14ac:dyDescent="0.25">
      <c r="A8" s="106" t="s">
        <v>18</v>
      </c>
      <c r="B8" s="107"/>
      <c r="C8" s="107"/>
      <c r="D8" s="107"/>
      <c r="E8" s="107"/>
      <c r="F8" s="107"/>
      <c r="G8" s="107"/>
      <c r="H8" s="148"/>
    </row>
    <row r="9" spans="1:8" x14ac:dyDescent="0.25">
      <c r="A9" s="19" t="s">
        <v>19</v>
      </c>
      <c r="B9" s="100" t="s">
        <v>24</v>
      </c>
      <c r="C9" s="101"/>
      <c r="D9" s="101"/>
      <c r="E9" s="101"/>
      <c r="F9" s="102"/>
      <c r="G9" s="100"/>
      <c r="H9" s="159"/>
    </row>
    <row r="10" spans="1:8" x14ac:dyDescent="0.25">
      <c r="A10" s="19" t="s">
        <v>20</v>
      </c>
      <c r="B10" s="100" t="s">
        <v>25</v>
      </c>
      <c r="C10" s="101"/>
      <c r="D10" s="101"/>
      <c r="E10" s="101"/>
      <c r="F10" s="102"/>
      <c r="G10" s="100" t="s">
        <v>177</v>
      </c>
      <c r="H10" s="159"/>
    </row>
    <row r="11" spans="1:8" x14ac:dyDescent="0.25">
      <c r="A11" s="19" t="s">
        <v>21</v>
      </c>
      <c r="B11" s="100" t="s">
        <v>26</v>
      </c>
      <c r="C11" s="101"/>
      <c r="D11" s="101"/>
      <c r="E11" s="101"/>
      <c r="F11" s="102"/>
      <c r="G11" s="100">
        <v>2026</v>
      </c>
      <c r="H11" s="159"/>
    </row>
    <row r="12" spans="1:8" x14ac:dyDescent="0.25">
      <c r="A12" s="19" t="s">
        <v>23</v>
      </c>
      <c r="B12" s="100" t="s">
        <v>27</v>
      </c>
      <c r="C12" s="101"/>
      <c r="D12" s="101"/>
      <c r="E12" s="101"/>
      <c r="F12" s="102"/>
      <c r="G12" s="100">
        <v>24</v>
      </c>
      <c r="H12" s="159"/>
    </row>
    <row r="13" spans="1:8" x14ac:dyDescent="0.25">
      <c r="A13" s="19" t="s">
        <v>22</v>
      </c>
      <c r="B13" s="100" t="s">
        <v>28</v>
      </c>
      <c r="C13" s="101"/>
      <c r="D13" s="101"/>
      <c r="E13" s="101"/>
      <c r="F13" s="102"/>
      <c r="G13" s="100" t="s">
        <v>178</v>
      </c>
      <c r="H13" s="159"/>
    </row>
    <row r="14" spans="1:8" x14ac:dyDescent="0.25">
      <c r="A14" s="103"/>
      <c r="B14" s="104"/>
      <c r="C14" s="104"/>
      <c r="D14" s="104"/>
      <c r="E14" s="104"/>
      <c r="F14" s="104"/>
      <c r="G14" s="104"/>
      <c r="H14" s="141"/>
    </row>
    <row r="15" spans="1:8" x14ac:dyDescent="0.25">
      <c r="A15" s="106" t="s">
        <v>4</v>
      </c>
      <c r="B15" s="107"/>
      <c r="C15" s="107"/>
      <c r="D15" s="107"/>
      <c r="E15" s="107"/>
      <c r="F15" s="107"/>
      <c r="G15" s="107"/>
      <c r="H15" s="148"/>
    </row>
    <row r="16" spans="1:8" x14ac:dyDescent="0.25">
      <c r="A16" s="106" t="s">
        <v>6</v>
      </c>
      <c r="B16" s="107"/>
      <c r="C16" s="107"/>
      <c r="D16" s="108"/>
      <c r="E16" s="5" t="s">
        <v>7</v>
      </c>
      <c r="F16" s="147" t="s">
        <v>9</v>
      </c>
      <c r="G16" s="108"/>
      <c r="H16" s="29" t="s">
        <v>10</v>
      </c>
    </row>
    <row r="17" spans="1:8" x14ac:dyDescent="0.25">
      <c r="A17" s="152" t="s">
        <v>5</v>
      </c>
      <c r="B17" s="101"/>
      <c r="C17" s="101"/>
      <c r="D17" s="102"/>
      <c r="E17" s="4" t="s">
        <v>8</v>
      </c>
      <c r="F17" s="100" t="s">
        <v>11</v>
      </c>
      <c r="G17" s="102"/>
      <c r="H17" s="31">
        <v>2</v>
      </c>
    </row>
    <row r="18" spans="1:8" x14ac:dyDescent="0.25">
      <c r="A18" s="152" t="s">
        <v>5</v>
      </c>
      <c r="B18" s="101"/>
      <c r="C18" s="101"/>
      <c r="D18" s="102"/>
      <c r="E18" s="4" t="s">
        <v>8</v>
      </c>
      <c r="F18" s="100" t="s">
        <v>12</v>
      </c>
      <c r="G18" s="102"/>
      <c r="H18" s="31">
        <v>3</v>
      </c>
    </row>
    <row r="19" spans="1:8" x14ac:dyDescent="0.25">
      <c r="A19" s="152" t="s">
        <v>5</v>
      </c>
      <c r="B19" s="101"/>
      <c r="C19" s="101"/>
      <c r="D19" s="102"/>
      <c r="E19" s="4" t="s">
        <v>8</v>
      </c>
      <c r="F19" s="100" t="s">
        <v>13</v>
      </c>
      <c r="G19" s="102"/>
      <c r="H19" s="31">
        <v>1</v>
      </c>
    </row>
    <row r="20" spans="1:8" ht="9.9499999999999993" customHeight="1" x14ac:dyDescent="0.25">
      <c r="A20" s="103"/>
      <c r="B20" s="104"/>
      <c r="C20" s="104"/>
      <c r="D20" s="104"/>
      <c r="E20" s="104"/>
      <c r="F20" s="104"/>
      <c r="G20" s="104"/>
      <c r="H20" s="141"/>
    </row>
    <row r="21" spans="1:8" x14ac:dyDescent="0.25">
      <c r="A21" s="106" t="s">
        <v>14</v>
      </c>
      <c r="B21" s="107"/>
      <c r="C21" s="107"/>
      <c r="D21" s="107"/>
      <c r="E21" s="107"/>
      <c r="F21" s="107"/>
      <c r="G21" s="107"/>
      <c r="H21" s="148"/>
    </row>
    <row r="22" spans="1:8" x14ac:dyDescent="0.25">
      <c r="A22" s="19">
        <v>1</v>
      </c>
      <c r="B22" s="100" t="s">
        <v>15</v>
      </c>
      <c r="C22" s="101"/>
      <c r="D22" s="101"/>
      <c r="E22" s="101"/>
      <c r="F22" s="102"/>
      <c r="G22" s="145" t="s">
        <v>102</v>
      </c>
      <c r="H22" s="141"/>
    </row>
    <row r="23" spans="1:8" x14ac:dyDescent="0.25">
      <c r="A23" s="19">
        <v>2</v>
      </c>
      <c r="B23" s="100" t="s">
        <v>16</v>
      </c>
      <c r="C23" s="101"/>
      <c r="D23" s="101"/>
      <c r="E23" s="101"/>
      <c r="F23" s="102"/>
      <c r="G23" s="145" t="s">
        <v>8</v>
      </c>
      <c r="H23" s="141"/>
    </row>
    <row r="24" spans="1:8" x14ac:dyDescent="0.25">
      <c r="A24" s="19">
        <v>3</v>
      </c>
      <c r="B24" s="100" t="s">
        <v>17</v>
      </c>
      <c r="C24" s="101"/>
      <c r="D24" s="101"/>
      <c r="E24" s="101"/>
      <c r="F24" s="102"/>
      <c r="G24" s="146">
        <v>1719.62</v>
      </c>
      <c r="H24" s="141"/>
    </row>
    <row r="25" spans="1:8" x14ac:dyDescent="0.25">
      <c r="A25" s="19">
        <v>4</v>
      </c>
      <c r="B25" s="100" t="s">
        <v>29</v>
      </c>
      <c r="C25" s="101"/>
      <c r="D25" s="101"/>
      <c r="E25" s="101"/>
      <c r="F25" s="102"/>
      <c r="G25" s="145" t="s">
        <v>103</v>
      </c>
      <c r="H25" s="141"/>
    </row>
    <row r="26" spans="1:8" x14ac:dyDescent="0.25">
      <c r="A26" s="19">
        <v>5</v>
      </c>
      <c r="B26" s="100" t="s">
        <v>110</v>
      </c>
      <c r="C26" s="101"/>
      <c r="D26" s="101"/>
      <c r="E26" s="101"/>
      <c r="F26" s="102"/>
      <c r="G26" s="145" t="s">
        <v>111</v>
      </c>
      <c r="H26" s="141"/>
    </row>
    <row r="27" spans="1:8" x14ac:dyDescent="0.25">
      <c r="A27" s="19">
        <v>5</v>
      </c>
      <c r="B27" s="100" t="s">
        <v>30</v>
      </c>
      <c r="C27" s="101"/>
      <c r="D27" s="101"/>
      <c r="E27" s="101"/>
      <c r="F27" s="102"/>
      <c r="G27" s="140">
        <v>46023</v>
      </c>
      <c r="H27" s="141"/>
    </row>
    <row r="28" spans="1:8" ht="9.9499999999999993" customHeight="1" thickBot="1" x14ac:dyDescent="0.3">
      <c r="A28" s="92"/>
      <c r="B28" s="93"/>
      <c r="C28" s="93"/>
      <c r="D28" s="93"/>
      <c r="E28" s="93"/>
      <c r="F28" s="93"/>
      <c r="G28" s="93"/>
      <c r="H28" s="94"/>
    </row>
    <row r="29" spans="1:8" x14ac:dyDescent="0.25">
      <c r="A29" s="142" t="s">
        <v>31</v>
      </c>
      <c r="B29" s="143"/>
      <c r="C29" s="143"/>
      <c r="D29" s="143"/>
      <c r="E29" s="143"/>
      <c r="F29" s="143"/>
      <c r="G29" s="143"/>
      <c r="H29" s="144"/>
    </row>
    <row r="30" spans="1:8" x14ac:dyDescent="0.25">
      <c r="A30" s="22">
        <v>1</v>
      </c>
      <c r="B30" s="147" t="s">
        <v>33</v>
      </c>
      <c r="C30" s="107"/>
      <c r="D30" s="107"/>
      <c r="E30" s="108"/>
      <c r="F30" s="5" t="s">
        <v>71</v>
      </c>
      <c r="G30" s="5" t="s">
        <v>67</v>
      </c>
      <c r="H30" s="29" t="s">
        <v>68</v>
      </c>
    </row>
    <row r="31" spans="1:8" x14ac:dyDescent="0.25">
      <c r="A31" s="19" t="s">
        <v>19</v>
      </c>
      <c r="B31" s="86" t="s">
        <v>34</v>
      </c>
      <c r="C31" s="86"/>
      <c r="D31" s="86"/>
      <c r="E31" s="86"/>
      <c r="F31" s="6">
        <v>1719.62</v>
      </c>
      <c r="G31" s="6">
        <v>1719.62</v>
      </c>
      <c r="H31" s="27">
        <v>1719.62</v>
      </c>
    </row>
    <row r="32" spans="1:8" x14ac:dyDescent="0.25">
      <c r="A32" s="19" t="s">
        <v>20</v>
      </c>
      <c r="B32" s="86" t="s">
        <v>35</v>
      </c>
      <c r="C32" s="86"/>
      <c r="D32" s="86"/>
      <c r="E32" s="86"/>
      <c r="F32" s="6">
        <v>515.89</v>
      </c>
      <c r="G32" s="6">
        <v>515.89</v>
      </c>
      <c r="H32" s="27">
        <v>515.89</v>
      </c>
    </row>
    <row r="33" spans="1:12" x14ac:dyDescent="0.25">
      <c r="A33" s="19" t="s">
        <v>21</v>
      </c>
      <c r="B33" s="86" t="s">
        <v>112</v>
      </c>
      <c r="C33" s="86"/>
      <c r="D33" s="86"/>
      <c r="E33" s="86"/>
      <c r="F33" s="6">
        <v>103.18</v>
      </c>
      <c r="G33" s="6">
        <v>103.18</v>
      </c>
      <c r="H33" s="27">
        <v>103.18</v>
      </c>
    </row>
    <row r="34" spans="1:12" x14ac:dyDescent="0.25">
      <c r="A34" s="19" t="s">
        <v>36</v>
      </c>
      <c r="B34" s="86" t="s">
        <v>37</v>
      </c>
      <c r="C34" s="86"/>
      <c r="D34" s="86"/>
      <c r="E34" s="86"/>
      <c r="F34" s="15">
        <v>0</v>
      </c>
      <c r="G34" s="6">
        <f>(G31+G32+G33)/220*25/100*7*15</f>
        <v>279.04823863636358</v>
      </c>
      <c r="H34" s="30">
        <v>0</v>
      </c>
    </row>
    <row r="35" spans="1:12" x14ac:dyDescent="0.25">
      <c r="A35" s="19" t="s">
        <v>22</v>
      </c>
      <c r="B35" s="86" t="s">
        <v>113</v>
      </c>
      <c r="C35" s="86"/>
      <c r="D35" s="86"/>
      <c r="E35" s="86"/>
      <c r="F35" s="6">
        <f>F100*20/100</f>
        <v>51.025963636363649</v>
      </c>
      <c r="G35" s="6">
        <f>(G34+G100)*20/100</f>
        <v>112.92397499999997</v>
      </c>
      <c r="H35" s="6">
        <f>H105*20/100</f>
        <v>0</v>
      </c>
    </row>
    <row r="36" spans="1:12" ht="14.25" customHeight="1" x14ac:dyDescent="0.25">
      <c r="A36" s="85" t="s">
        <v>40</v>
      </c>
      <c r="B36" s="85"/>
      <c r="C36" s="85"/>
      <c r="D36" s="85"/>
      <c r="E36" s="85"/>
      <c r="F36" s="6">
        <f>SUM(F31:F35)</f>
        <v>2389.7159636363631</v>
      </c>
      <c r="G36" s="6">
        <f>SUM(G31:G35)</f>
        <v>2730.6622136363635</v>
      </c>
      <c r="H36" s="6">
        <f>SUM(H31:H35)</f>
        <v>2338.6899999999996</v>
      </c>
      <c r="J36" s="14"/>
      <c r="K36" s="14"/>
    </row>
    <row r="37" spans="1:12" s="10" customFormat="1" ht="9.9499999999999993" customHeight="1" x14ac:dyDescent="0.15">
      <c r="A37" s="149"/>
      <c r="B37" s="150"/>
      <c r="C37" s="150"/>
      <c r="D37" s="150"/>
      <c r="E37" s="150"/>
      <c r="F37" s="150"/>
      <c r="G37" s="150"/>
      <c r="H37" s="151"/>
    </row>
    <row r="38" spans="1:12" s="10" customFormat="1" ht="9.75" customHeight="1" thickBot="1" x14ac:dyDescent="0.2">
      <c r="A38" s="149"/>
      <c r="B38" s="150"/>
      <c r="C38" s="150"/>
      <c r="D38" s="150"/>
      <c r="E38" s="150"/>
      <c r="F38" s="150"/>
      <c r="G38" s="150"/>
      <c r="H38" s="151"/>
    </row>
    <row r="39" spans="1:12" x14ac:dyDescent="0.25">
      <c r="A39" s="131" t="s">
        <v>69</v>
      </c>
      <c r="B39" s="132"/>
      <c r="C39" s="132"/>
      <c r="D39" s="132"/>
      <c r="E39" s="132"/>
      <c r="F39" s="132"/>
      <c r="G39" s="132"/>
      <c r="H39" s="133"/>
    </row>
    <row r="40" spans="1:12" x14ac:dyDescent="0.25">
      <c r="A40" s="134" t="s">
        <v>70</v>
      </c>
      <c r="B40" s="135"/>
      <c r="C40" s="135"/>
      <c r="D40" s="135"/>
      <c r="E40" s="135"/>
      <c r="F40" s="135"/>
      <c r="G40" s="135"/>
      <c r="H40" s="136"/>
    </row>
    <row r="41" spans="1:12" x14ac:dyDescent="0.25">
      <c r="A41" s="19" t="s">
        <v>19</v>
      </c>
      <c r="B41" s="100" t="s">
        <v>104</v>
      </c>
      <c r="C41" s="101"/>
      <c r="D41" s="101"/>
      <c r="E41" s="102"/>
      <c r="F41" s="6">
        <f>F36*8.3333/100</f>
        <v>199.14220039770902</v>
      </c>
      <c r="G41" s="6">
        <f>G36*8.3333/100</f>
        <v>227.55427424895908</v>
      </c>
      <c r="H41" s="27">
        <f>H36*8.3333/100</f>
        <v>194.89005376999995</v>
      </c>
    </row>
    <row r="42" spans="1:12" x14ac:dyDescent="0.25">
      <c r="A42" s="19" t="s">
        <v>20</v>
      </c>
      <c r="B42" s="100" t="s">
        <v>114</v>
      </c>
      <c r="C42" s="101"/>
      <c r="D42" s="101"/>
      <c r="E42" s="102"/>
      <c r="F42" s="6">
        <f>F36*2.7778/100</f>
        <v>66.381530037890897</v>
      </c>
      <c r="G42" s="6">
        <f>G36*2.7778/100</f>
        <v>75.852334970390899</v>
      </c>
      <c r="H42" s="27">
        <f>H36*2.7778/100</f>
        <v>64.964130819999994</v>
      </c>
      <c r="L42" s="2"/>
    </row>
    <row r="43" spans="1:12" x14ac:dyDescent="0.25">
      <c r="A43" s="84" t="s">
        <v>40</v>
      </c>
      <c r="B43" s="85"/>
      <c r="C43" s="85"/>
      <c r="D43" s="85"/>
      <c r="E43" s="85"/>
      <c r="F43" s="6">
        <f>SUM(F41:F42)</f>
        <v>265.52373043559993</v>
      </c>
      <c r="G43" s="6">
        <f t="shared" ref="G43:H43" si="0">SUM(G41:G42)</f>
        <v>303.40660921935</v>
      </c>
      <c r="H43" s="27">
        <f t="shared" si="0"/>
        <v>259.85418458999993</v>
      </c>
      <c r="L43" s="2"/>
    </row>
    <row r="44" spans="1:12" s="10" customFormat="1" ht="9.9499999999999993" customHeight="1" x14ac:dyDescent="0.15">
      <c r="A44" s="81"/>
      <c r="B44" s="82"/>
      <c r="C44" s="82"/>
      <c r="D44" s="82"/>
      <c r="E44" s="82"/>
      <c r="F44" s="82"/>
      <c r="G44" s="82"/>
      <c r="H44" s="83"/>
      <c r="L44" s="44"/>
    </row>
    <row r="45" spans="1:12" s="10" customFormat="1" ht="9.9499999999999993" customHeight="1" x14ac:dyDescent="0.15">
      <c r="A45" s="81"/>
      <c r="B45" s="82"/>
      <c r="C45" s="82"/>
      <c r="D45" s="82"/>
      <c r="E45" s="82"/>
      <c r="F45" s="82"/>
      <c r="G45" s="82"/>
      <c r="H45" s="83"/>
    </row>
    <row r="46" spans="1:12" x14ac:dyDescent="0.25">
      <c r="A46" s="68" t="s">
        <v>72</v>
      </c>
      <c r="B46" s="69"/>
      <c r="C46" s="69"/>
      <c r="D46" s="69"/>
      <c r="E46" s="69"/>
      <c r="F46" s="69"/>
      <c r="G46" s="69"/>
      <c r="H46" s="70"/>
    </row>
    <row r="47" spans="1:12" x14ac:dyDescent="0.25">
      <c r="A47" s="19" t="s">
        <v>19</v>
      </c>
      <c r="B47" s="86" t="s">
        <v>44</v>
      </c>
      <c r="C47" s="86"/>
      <c r="D47" s="86"/>
      <c r="E47" s="8">
        <v>0.2</v>
      </c>
      <c r="F47" s="6">
        <f t="shared" ref="F47:F55" si="1">($F$36+$F$43)*E47</f>
        <v>531.04793881439264</v>
      </c>
      <c r="G47" s="6">
        <f t="shared" ref="G47:G55" si="2">($G$36+$G$43)*E47</f>
        <v>606.81376457114277</v>
      </c>
      <c r="H47" s="27">
        <f t="shared" ref="H47:H55" si="3">($H$36+$H$43)*E47</f>
        <v>519.70883691799997</v>
      </c>
    </row>
    <row r="48" spans="1:12" x14ac:dyDescent="0.25">
      <c r="A48" s="19" t="s">
        <v>20</v>
      </c>
      <c r="B48" s="86" t="s">
        <v>45</v>
      </c>
      <c r="C48" s="86"/>
      <c r="D48" s="86"/>
      <c r="E48" s="8">
        <v>2.5000000000000001E-2</v>
      </c>
      <c r="F48" s="6">
        <f t="shared" si="1"/>
        <v>66.38099235179908</v>
      </c>
      <c r="G48" s="6">
        <f t="shared" si="2"/>
        <v>75.851720571392846</v>
      </c>
      <c r="H48" s="27">
        <f t="shared" si="3"/>
        <v>64.963604614749997</v>
      </c>
    </row>
    <row r="49" spans="1:17" x14ac:dyDescent="0.25">
      <c r="A49" s="19" t="s">
        <v>21</v>
      </c>
      <c r="B49" s="86" t="s">
        <v>73</v>
      </c>
      <c r="C49" s="86"/>
      <c r="D49" s="86"/>
      <c r="E49" s="53">
        <v>3.7499999999999999E-2</v>
      </c>
      <c r="F49" s="6">
        <f t="shared" si="1"/>
        <v>99.571488527698619</v>
      </c>
      <c r="G49" s="6">
        <f t="shared" si="2"/>
        <v>113.77758085708926</v>
      </c>
      <c r="H49" s="27">
        <f t="shared" si="3"/>
        <v>97.445406922124974</v>
      </c>
    </row>
    <row r="50" spans="1:17" x14ac:dyDescent="0.25">
      <c r="A50" s="19" t="s">
        <v>36</v>
      </c>
      <c r="B50" s="86" t="s">
        <v>46</v>
      </c>
      <c r="C50" s="86"/>
      <c r="D50" s="86"/>
      <c r="E50" s="8">
        <v>1.4999999999999999E-2</v>
      </c>
      <c r="F50" s="6">
        <f t="shared" si="1"/>
        <v>39.828595411079448</v>
      </c>
      <c r="G50" s="6">
        <f t="shared" si="2"/>
        <v>45.511032342835705</v>
      </c>
      <c r="H50" s="27">
        <f t="shared" si="3"/>
        <v>38.978162768849991</v>
      </c>
    </row>
    <row r="51" spans="1:17" x14ac:dyDescent="0.25">
      <c r="A51" s="19" t="s">
        <v>22</v>
      </c>
      <c r="B51" s="86" t="s">
        <v>47</v>
      </c>
      <c r="C51" s="86"/>
      <c r="D51" s="86"/>
      <c r="E51" s="8">
        <v>0.01</v>
      </c>
      <c r="F51" s="6">
        <f t="shared" si="1"/>
        <v>26.552396940719632</v>
      </c>
      <c r="G51" s="6">
        <f t="shared" si="2"/>
        <v>30.340688228557138</v>
      </c>
      <c r="H51" s="27">
        <f t="shared" si="3"/>
        <v>25.985441845899995</v>
      </c>
    </row>
    <row r="52" spans="1:17" x14ac:dyDescent="0.25">
      <c r="A52" s="19" t="s">
        <v>38</v>
      </c>
      <c r="B52" s="86" t="s">
        <v>48</v>
      </c>
      <c r="C52" s="86"/>
      <c r="D52" s="86"/>
      <c r="E52" s="8">
        <v>6.0000000000000001E-3</v>
      </c>
      <c r="F52" s="6">
        <f t="shared" si="1"/>
        <v>15.93143816443178</v>
      </c>
      <c r="G52" s="6">
        <f t="shared" si="2"/>
        <v>18.204412937134283</v>
      </c>
      <c r="H52" s="27">
        <f t="shared" si="3"/>
        <v>15.591265107539998</v>
      </c>
    </row>
    <row r="53" spans="1:17" x14ac:dyDescent="0.25">
      <c r="A53" s="19" t="s">
        <v>49</v>
      </c>
      <c r="B53" s="86" t="s">
        <v>50</v>
      </c>
      <c r="C53" s="86"/>
      <c r="D53" s="86"/>
      <c r="E53" s="8">
        <v>2E-3</v>
      </c>
      <c r="F53" s="6">
        <f t="shared" si="1"/>
        <v>5.3104793881439267</v>
      </c>
      <c r="G53" s="6">
        <f t="shared" si="2"/>
        <v>6.0681376457114276</v>
      </c>
      <c r="H53" s="27">
        <f t="shared" si="3"/>
        <v>5.1970883691799994</v>
      </c>
    </row>
    <row r="54" spans="1:17" x14ac:dyDescent="0.25">
      <c r="A54" s="19" t="s">
        <v>51</v>
      </c>
      <c r="B54" s="86" t="s">
        <v>52</v>
      </c>
      <c r="C54" s="86"/>
      <c r="D54" s="86"/>
      <c r="E54" s="8">
        <v>0.08</v>
      </c>
      <c r="F54" s="6">
        <f t="shared" si="1"/>
        <v>212.41917552575705</v>
      </c>
      <c r="G54" s="6">
        <f t="shared" si="2"/>
        <v>242.7255058284571</v>
      </c>
      <c r="H54" s="27">
        <f t="shared" si="3"/>
        <v>207.88353476719996</v>
      </c>
    </row>
    <row r="55" spans="1:17" x14ac:dyDescent="0.25">
      <c r="A55" s="84" t="s">
        <v>40</v>
      </c>
      <c r="B55" s="85"/>
      <c r="C55" s="85"/>
      <c r="D55" s="85"/>
      <c r="E55" s="8">
        <f>SUM(E47:E54)</f>
        <v>0.37550000000000006</v>
      </c>
      <c r="F55" s="6">
        <f t="shared" si="1"/>
        <v>997.04250512402234</v>
      </c>
      <c r="G55" s="6">
        <f t="shared" si="2"/>
        <v>1139.2928429823207</v>
      </c>
      <c r="H55" s="27">
        <f t="shared" si="3"/>
        <v>975.75334131354498</v>
      </c>
      <c r="Q55">
        <f>-174-70</f>
        <v>-244</v>
      </c>
    </row>
    <row r="56" spans="1:17" s="10" customFormat="1" ht="9.9499999999999993" customHeight="1" x14ac:dyDescent="0.15">
      <c r="A56" s="81"/>
      <c r="B56" s="82"/>
      <c r="C56" s="82"/>
      <c r="D56" s="82"/>
      <c r="E56" s="82"/>
      <c r="F56" s="82"/>
      <c r="G56" s="82"/>
      <c r="H56" s="83"/>
    </row>
    <row r="57" spans="1:17" s="10" customFormat="1" ht="9.9499999999999993" customHeight="1" x14ac:dyDescent="0.15">
      <c r="A57" s="81"/>
      <c r="B57" s="82"/>
      <c r="C57" s="82"/>
      <c r="D57" s="82"/>
      <c r="E57" s="82"/>
      <c r="F57" s="82"/>
      <c r="G57" s="82"/>
      <c r="H57" s="83"/>
    </row>
    <row r="58" spans="1:17" x14ac:dyDescent="0.25">
      <c r="A58" s="68" t="s">
        <v>74</v>
      </c>
      <c r="B58" s="69"/>
      <c r="C58" s="69"/>
      <c r="D58" s="69"/>
      <c r="E58" s="69"/>
      <c r="F58" s="69"/>
      <c r="G58" s="69"/>
      <c r="H58" s="70"/>
    </row>
    <row r="59" spans="1:17" x14ac:dyDescent="0.25">
      <c r="A59" s="19" t="s">
        <v>19</v>
      </c>
      <c r="B59" s="86" t="s">
        <v>109</v>
      </c>
      <c r="C59" s="86"/>
      <c r="D59" s="86"/>
      <c r="E59" s="86"/>
      <c r="F59" s="6">
        <f>(15*2*4)-(F31*6/100/2)</f>
        <v>68.4114</v>
      </c>
      <c r="G59" s="6">
        <f>(15*2*4)-(G31*6/100/2)</f>
        <v>68.4114</v>
      </c>
      <c r="H59" s="27">
        <f>(22*2*4)-(H31*6/100)</f>
        <v>72.822800000000001</v>
      </c>
      <c r="J59" s="14"/>
    </row>
    <row r="60" spans="1:17" x14ac:dyDescent="0.25">
      <c r="A60" s="19" t="s">
        <v>20</v>
      </c>
      <c r="B60" s="86" t="s">
        <v>55</v>
      </c>
      <c r="C60" s="86"/>
      <c r="D60" s="86"/>
      <c r="E60" s="86"/>
      <c r="F60" s="6">
        <f>33*15*0.8</f>
        <v>396</v>
      </c>
      <c r="G60" s="6">
        <f>33*15*0.8</f>
        <v>396</v>
      </c>
      <c r="H60" s="6">
        <f t="shared" ref="H60" si="4">33*22*0.8</f>
        <v>580.80000000000007</v>
      </c>
    </row>
    <row r="61" spans="1:17" x14ac:dyDescent="0.25">
      <c r="A61" s="19" t="s">
        <v>21</v>
      </c>
      <c r="B61" s="86" t="s">
        <v>75</v>
      </c>
      <c r="C61" s="86"/>
      <c r="D61" s="86"/>
      <c r="E61" s="86"/>
      <c r="F61" s="6">
        <v>50</v>
      </c>
      <c r="G61" s="6">
        <v>50</v>
      </c>
      <c r="H61" s="27">
        <v>50</v>
      </c>
    </row>
    <row r="62" spans="1:17" x14ac:dyDescent="0.25">
      <c r="A62" s="19" t="s">
        <v>36</v>
      </c>
      <c r="B62" s="86" t="s">
        <v>115</v>
      </c>
      <c r="C62" s="86"/>
      <c r="D62" s="86"/>
      <c r="E62" s="86"/>
      <c r="F62" s="13">
        <v>11.97</v>
      </c>
      <c r="G62" s="13">
        <v>11.97</v>
      </c>
      <c r="H62" s="25">
        <v>11.97</v>
      </c>
    </row>
    <row r="63" spans="1:17" x14ac:dyDescent="0.25">
      <c r="A63" s="19" t="s">
        <v>22</v>
      </c>
      <c r="B63" s="86" t="s">
        <v>76</v>
      </c>
      <c r="C63" s="86"/>
      <c r="D63" s="86"/>
      <c r="E63" s="86"/>
      <c r="F63" s="7">
        <v>20.78</v>
      </c>
      <c r="G63" s="7">
        <v>20.78</v>
      </c>
      <c r="H63" s="25">
        <v>0</v>
      </c>
    </row>
    <row r="64" spans="1:17" x14ac:dyDescent="0.25">
      <c r="A64" s="19" t="s">
        <v>38</v>
      </c>
      <c r="B64" s="86" t="s">
        <v>77</v>
      </c>
      <c r="C64" s="86"/>
      <c r="D64" s="86"/>
      <c r="E64" s="86"/>
      <c r="F64" s="13">
        <f>144.73/12</f>
        <v>12.060833333333333</v>
      </c>
      <c r="G64" s="13">
        <f>144.73/12</f>
        <v>12.060833333333333</v>
      </c>
      <c r="H64" s="25">
        <f>144.73/12</f>
        <v>12.060833333333333</v>
      </c>
    </row>
    <row r="65" spans="1:12" x14ac:dyDescent="0.25">
      <c r="A65" s="19" t="s">
        <v>49</v>
      </c>
      <c r="B65" s="86" t="s">
        <v>170</v>
      </c>
      <c r="C65" s="86"/>
      <c r="D65" s="86"/>
      <c r="E65" s="86"/>
      <c r="F65" s="7">
        <v>113.38</v>
      </c>
      <c r="G65" s="7">
        <v>113.38</v>
      </c>
      <c r="H65" s="28">
        <v>113.38</v>
      </c>
    </row>
    <row r="66" spans="1:12" x14ac:dyDescent="0.25">
      <c r="A66" s="84" t="s">
        <v>40</v>
      </c>
      <c r="B66" s="85"/>
      <c r="C66" s="85"/>
      <c r="D66" s="85"/>
      <c r="E66" s="85"/>
      <c r="F66" s="6">
        <f>SUM(F59:F65)</f>
        <v>672.60223333333329</v>
      </c>
      <c r="G66" s="6">
        <f t="shared" ref="G66:H66" si="5">SUM(G59:G65)</f>
        <v>672.60223333333329</v>
      </c>
      <c r="H66" s="27">
        <f t="shared" si="5"/>
        <v>841.03363333333346</v>
      </c>
      <c r="J66" s="3"/>
      <c r="K66" s="3"/>
      <c r="L66" s="3"/>
    </row>
    <row r="67" spans="1:12" s="11" customFormat="1" ht="9" x14ac:dyDescent="0.15">
      <c r="A67" s="81"/>
      <c r="B67" s="82"/>
      <c r="C67" s="82"/>
      <c r="D67" s="82"/>
      <c r="E67" s="82"/>
      <c r="F67" s="82"/>
      <c r="G67" s="82"/>
      <c r="H67" s="83"/>
    </row>
    <row r="68" spans="1:12" s="12" customFormat="1" ht="9.9499999999999993" customHeight="1" x14ac:dyDescent="0.25">
      <c r="A68" s="65"/>
      <c r="B68" s="66"/>
      <c r="C68" s="66"/>
      <c r="D68" s="66"/>
      <c r="E68" s="66"/>
      <c r="F68" s="66"/>
      <c r="G68" s="66"/>
      <c r="H68" s="67"/>
    </row>
    <row r="69" spans="1:12" x14ac:dyDescent="0.25">
      <c r="A69" s="68" t="s">
        <v>79</v>
      </c>
      <c r="B69" s="69"/>
      <c r="C69" s="69"/>
      <c r="D69" s="69"/>
      <c r="E69" s="69"/>
      <c r="F69" s="69"/>
      <c r="G69" s="69"/>
      <c r="H69" s="70"/>
    </row>
    <row r="70" spans="1:12" x14ac:dyDescent="0.25">
      <c r="A70" s="19" t="s">
        <v>41</v>
      </c>
      <c r="B70" s="86" t="s">
        <v>80</v>
      </c>
      <c r="C70" s="86"/>
      <c r="D70" s="86"/>
      <c r="E70" s="86"/>
      <c r="F70" s="6">
        <f>F43</f>
        <v>265.52373043559993</v>
      </c>
      <c r="G70" s="6">
        <f>G43</f>
        <v>303.40660921935</v>
      </c>
      <c r="H70" s="27">
        <f>H43</f>
        <v>259.85418458999993</v>
      </c>
    </row>
    <row r="71" spans="1:12" x14ac:dyDescent="0.25">
      <c r="A71" s="19" t="s">
        <v>42</v>
      </c>
      <c r="B71" s="86" t="s">
        <v>43</v>
      </c>
      <c r="C71" s="86"/>
      <c r="D71" s="86"/>
      <c r="E71" s="86"/>
      <c r="F71" s="6">
        <f>F55</f>
        <v>997.04250512402234</v>
      </c>
      <c r="G71" s="6">
        <f>G55</f>
        <v>1139.2928429823207</v>
      </c>
      <c r="H71" s="27">
        <f>H55</f>
        <v>975.75334131354498</v>
      </c>
    </row>
    <row r="72" spans="1:12" x14ac:dyDescent="0.25">
      <c r="A72" s="19" t="s">
        <v>53</v>
      </c>
      <c r="B72" s="86" t="s">
        <v>54</v>
      </c>
      <c r="C72" s="86"/>
      <c r="D72" s="86"/>
      <c r="E72" s="86"/>
      <c r="F72" s="6">
        <f>F66</f>
        <v>672.60223333333329</v>
      </c>
      <c r="G72" s="6">
        <f>G66</f>
        <v>672.60223333333329</v>
      </c>
      <c r="H72" s="27">
        <f>H66</f>
        <v>841.03363333333346</v>
      </c>
    </row>
    <row r="73" spans="1:12" x14ac:dyDescent="0.25">
      <c r="A73" s="84" t="s">
        <v>40</v>
      </c>
      <c r="B73" s="85"/>
      <c r="C73" s="85"/>
      <c r="D73" s="85"/>
      <c r="E73" s="85"/>
      <c r="F73" s="6">
        <f>SUM(F70:F72)</f>
        <v>1935.1684688929556</v>
      </c>
      <c r="G73" s="6">
        <f t="shared" ref="G73:H73" si="6">SUM(G70:G72)</f>
        <v>2115.3016855350043</v>
      </c>
      <c r="H73" s="27">
        <f t="shared" si="6"/>
        <v>2076.6411592368786</v>
      </c>
    </row>
    <row r="74" spans="1:12" ht="9.9499999999999993" customHeight="1" thickBot="1" x14ac:dyDescent="0.3">
      <c r="A74" s="59"/>
      <c r="B74" s="60"/>
      <c r="C74" s="60"/>
      <c r="D74" s="60"/>
      <c r="E74" s="60"/>
      <c r="F74" s="60"/>
      <c r="G74" s="60"/>
      <c r="H74" s="61"/>
    </row>
    <row r="75" spans="1:12" x14ac:dyDescent="0.25">
      <c r="A75" s="62" t="s">
        <v>81</v>
      </c>
      <c r="B75" s="63"/>
      <c r="C75" s="63"/>
      <c r="D75" s="63"/>
      <c r="E75" s="63"/>
      <c r="F75" s="63"/>
      <c r="G75" s="63"/>
      <c r="H75" s="64"/>
    </row>
    <row r="76" spans="1:12" x14ac:dyDescent="0.25">
      <c r="A76" s="26" t="s">
        <v>19</v>
      </c>
      <c r="B76" s="87" t="s">
        <v>116</v>
      </c>
      <c r="C76" s="87"/>
      <c r="D76" s="87"/>
      <c r="E76" s="87"/>
      <c r="F76" s="6">
        <f>0.42%*$F$36</f>
        <v>10.036807047272724</v>
      </c>
      <c r="G76" s="6">
        <f>0.42%*$G$36</f>
        <v>11.468781297272725</v>
      </c>
      <c r="H76" s="27">
        <f>0.42%*$H$36</f>
        <v>9.8224979999999977</v>
      </c>
    </row>
    <row r="77" spans="1:12" ht="30" customHeight="1" x14ac:dyDescent="0.25">
      <c r="A77" s="26" t="s">
        <v>20</v>
      </c>
      <c r="B77" s="87" t="s">
        <v>117</v>
      </c>
      <c r="C77" s="87"/>
      <c r="D77" s="87"/>
      <c r="E77" s="87"/>
      <c r="F77" s="6">
        <f>0.03%*F$36</f>
        <v>0.71691478909090889</v>
      </c>
      <c r="G77" s="6">
        <f t="shared" ref="G77:H77" si="7">0.03%*G$36</f>
        <v>0.81919866409090902</v>
      </c>
      <c r="H77" s="27">
        <f t="shared" si="7"/>
        <v>0.70160699999999987</v>
      </c>
    </row>
    <row r="78" spans="1:12" ht="30" customHeight="1" x14ac:dyDescent="0.25">
      <c r="A78" s="26" t="s">
        <v>21</v>
      </c>
      <c r="B78" s="87" t="s">
        <v>118</v>
      </c>
      <c r="C78" s="87"/>
      <c r="D78" s="87"/>
      <c r="E78" s="87"/>
      <c r="F78" s="6">
        <f>3.44%*F$36</f>
        <v>82.206229149090888</v>
      </c>
      <c r="G78" s="6">
        <f t="shared" ref="G78:H78" si="8">3.44%*G$36</f>
        <v>93.934780149090898</v>
      </c>
      <c r="H78" s="27">
        <f t="shared" si="8"/>
        <v>80.450935999999984</v>
      </c>
      <c r="L78" s="2"/>
    </row>
    <row r="79" spans="1:12" x14ac:dyDescent="0.25">
      <c r="A79" s="26" t="s">
        <v>36</v>
      </c>
      <c r="B79" s="87" t="s">
        <v>119</v>
      </c>
      <c r="C79" s="87"/>
      <c r="D79" s="87"/>
      <c r="E79" s="87"/>
      <c r="F79" s="6">
        <f>1.94%*F$36</f>
        <v>46.360489694545443</v>
      </c>
      <c r="G79" s="6">
        <f t="shared" ref="G79:H79" si="9">1.94%*G$36</f>
        <v>52.974846944545455</v>
      </c>
      <c r="H79" s="27">
        <f t="shared" si="9"/>
        <v>45.370585999999996</v>
      </c>
    </row>
    <row r="80" spans="1:12" ht="30" customHeight="1" x14ac:dyDescent="0.25">
      <c r="A80" s="26" t="s">
        <v>22</v>
      </c>
      <c r="B80" s="87" t="s">
        <v>121</v>
      </c>
      <c r="C80" s="87"/>
      <c r="D80" s="87"/>
      <c r="E80" s="87"/>
      <c r="F80" s="6">
        <f>0.72%*F$36</f>
        <v>17.205954938181815</v>
      </c>
      <c r="G80" s="6">
        <f t="shared" ref="G80:H80" si="10">0.72%*G$36</f>
        <v>19.660767938181817</v>
      </c>
      <c r="H80" s="27">
        <f t="shared" si="10"/>
        <v>16.838567999999995</v>
      </c>
      <c r="L80" s="1"/>
    </row>
    <row r="81" spans="1:14" ht="30" customHeight="1" x14ac:dyDescent="0.25">
      <c r="A81" s="26" t="s">
        <v>38</v>
      </c>
      <c r="B81" s="87" t="s">
        <v>120</v>
      </c>
      <c r="C81" s="87"/>
      <c r="D81" s="87"/>
      <c r="E81" s="87"/>
      <c r="F81" s="6">
        <f>0.062%*F$36</f>
        <v>1.481623897454545</v>
      </c>
      <c r="G81" s="6">
        <f>0.062%*G$36</f>
        <v>1.6930105724545454</v>
      </c>
      <c r="H81" s="27">
        <f>0.062%*H$36</f>
        <v>1.4499877999999997</v>
      </c>
    </row>
    <row r="82" spans="1:14" x14ac:dyDescent="0.25">
      <c r="A82" s="84" t="s">
        <v>122</v>
      </c>
      <c r="B82" s="85"/>
      <c r="C82" s="85"/>
      <c r="D82" s="85"/>
      <c r="E82" s="85"/>
      <c r="F82" s="6">
        <f>SUM(F76:F81)</f>
        <v>158.00801951563631</v>
      </c>
      <c r="G82" s="6">
        <f>SUM(G76:G81)</f>
        <v>180.55138556563634</v>
      </c>
      <c r="H82" s="27">
        <f>SUM(H76:H81)</f>
        <v>154.63418279999999</v>
      </c>
      <c r="L82" s="14"/>
      <c r="M82" s="14"/>
      <c r="N82" s="14"/>
    </row>
    <row r="83" spans="1:14" ht="9.9499999999999993" customHeight="1" x14ac:dyDescent="0.25">
      <c r="A83" s="78"/>
      <c r="B83" s="79"/>
      <c r="C83" s="79"/>
      <c r="D83" s="79"/>
      <c r="E83" s="79"/>
      <c r="F83" s="79"/>
      <c r="G83" s="79"/>
      <c r="H83" s="80"/>
    </row>
    <row r="84" spans="1:14" ht="9.9499999999999993" customHeight="1" thickBot="1" x14ac:dyDescent="0.3">
      <c r="A84" s="115"/>
      <c r="B84" s="116"/>
      <c r="C84" s="116"/>
      <c r="D84" s="116"/>
      <c r="E84" s="116"/>
      <c r="F84" s="116"/>
      <c r="G84" s="116"/>
      <c r="H84" s="117"/>
    </row>
    <row r="85" spans="1:14" x14ac:dyDescent="0.25">
      <c r="A85" s="118" t="s">
        <v>82</v>
      </c>
      <c r="B85" s="119"/>
      <c r="C85" s="119"/>
      <c r="D85" s="119"/>
      <c r="E85" s="119"/>
      <c r="F85" s="119"/>
      <c r="G85" s="119"/>
      <c r="H85" s="120"/>
    </row>
    <row r="86" spans="1:14" x14ac:dyDescent="0.25">
      <c r="A86" s="75" t="s">
        <v>83</v>
      </c>
      <c r="B86" s="76"/>
      <c r="C86" s="76"/>
      <c r="D86" s="76"/>
      <c r="E86" s="76"/>
      <c r="F86" s="76"/>
      <c r="G86" s="76"/>
      <c r="H86" s="77"/>
    </row>
    <row r="87" spans="1:14" x14ac:dyDescent="0.25">
      <c r="A87" s="50" t="s">
        <v>19</v>
      </c>
      <c r="B87" s="122" t="s">
        <v>125</v>
      </c>
      <c r="C87" s="122"/>
      <c r="D87" s="122"/>
      <c r="E87" s="122"/>
      <c r="F87" s="45">
        <f>8.3333%*(F36+F43)</f>
        <v>221.26908942609887</v>
      </c>
      <c r="G87" s="45">
        <f>8.3333%*(G36+G43)</f>
        <v>252.83805721503515</v>
      </c>
      <c r="H87" s="45">
        <f>8.3333%*(H36+H43)</f>
        <v>216.5444825344384</v>
      </c>
    </row>
    <row r="88" spans="1:14" x14ac:dyDescent="0.25">
      <c r="A88" s="50" t="s">
        <v>20</v>
      </c>
      <c r="B88" s="122" t="s">
        <v>126</v>
      </c>
      <c r="C88" s="122"/>
      <c r="D88" s="122"/>
      <c r="E88" s="122"/>
      <c r="F88" s="45">
        <f>1.39%*F36</f>
        <v>33.217051894545442</v>
      </c>
      <c r="G88" s="45">
        <f>1.39%*G36</f>
        <v>37.956204769545451</v>
      </c>
      <c r="H88" s="46">
        <f>1.39%*H36</f>
        <v>32.50779099999999</v>
      </c>
    </row>
    <row r="89" spans="1:14" x14ac:dyDescent="0.25">
      <c r="A89" s="50" t="s">
        <v>21</v>
      </c>
      <c r="B89" s="122" t="s">
        <v>132</v>
      </c>
      <c r="C89" s="122"/>
      <c r="D89" s="122"/>
      <c r="E89" s="122"/>
      <c r="F89" s="45">
        <f>0.02%*F36</f>
        <v>0.47794319272727265</v>
      </c>
      <c r="G89" s="45">
        <f>0.02%*G36</f>
        <v>0.54613244272727268</v>
      </c>
      <c r="H89" s="46">
        <f>0.02%*H36</f>
        <v>0.46773799999999993</v>
      </c>
    </row>
    <row r="90" spans="1:14" ht="30" customHeight="1" x14ac:dyDescent="0.25">
      <c r="A90" s="50" t="s">
        <v>36</v>
      </c>
      <c r="B90" s="121" t="s">
        <v>127</v>
      </c>
      <c r="C90" s="121"/>
      <c r="D90" s="121"/>
      <c r="E90" s="121"/>
      <c r="F90" s="45">
        <f>0.28%*F36</f>
        <v>6.6912046981818172</v>
      </c>
      <c r="G90" s="45">
        <f>0.28%*G36</f>
        <v>7.6458541981818193</v>
      </c>
      <c r="H90" s="46">
        <f>0.28%*H36</f>
        <v>6.5483320000000003</v>
      </c>
    </row>
    <row r="91" spans="1:14" ht="30" customHeight="1" x14ac:dyDescent="0.25">
      <c r="A91" s="50" t="s">
        <v>22</v>
      </c>
      <c r="B91" s="121" t="s">
        <v>128</v>
      </c>
      <c r="C91" s="121"/>
      <c r="D91" s="121"/>
      <c r="E91" s="121"/>
      <c r="F91" s="45">
        <f>0.07%*F36</f>
        <v>1.6728011745454543</v>
      </c>
      <c r="G91" s="45">
        <f>0.07%*G36</f>
        <v>1.9114635495454548</v>
      </c>
      <c r="H91" s="46">
        <f>0.07%*H36</f>
        <v>1.6370830000000001</v>
      </c>
    </row>
    <row r="92" spans="1:14" ht="30" customHeight="1" x14ac:dyDescent="0.25">
      <c r="A92" s="50" t="s">
        <v>38</v>
      </c>
      <c r="B92" s="123" t="s">
        <v>129</v>
      </c>
      <c r="C92" s="123"/>
      <c r="D92" s="123"/>
      <c r="E92" s="124"/>
      <c r="F92" s="45">
        <f>0.29%*F36</f>
        <v>6.9301762945454524</v>
      </c>
      <c r="G92" s="45">
        <f>0.29%*G36</f>
        <v>7.9189204195454534</v>
      </c>
      <c r="H92" s="46">
        <f>0.29%*H36</f>
        <v>6.7822009999999988</v>
      </c>
    </row>
    <row r="93" spans="1:14" ht="15" customHeight="1" x14ac:dyDescent="0.25">
      <c r="A93" s="50" t="s">
        <v>49</v>
      </c>
      <c r="B93" s="123" t="s">
        <v>124</v>
      </c>
      <c r="C93" s="123"/>
      <c r="D93" s="123"/>
      <c r="E93" s="124"/>
      <c r="F93" s="47"/>
      <c r="G93" s="47"/>
      <c r="H93" s="24"/>
    </row>
    <row r="94" spans="1:14" ht="15" customHeight="1" x14ac:dyDescent="0.25">
      <c r="A94" s="56" t="s">
        <v>123</v>
      </c>
      <c r="B94" s="57"/>
      <c r="C94" s="57"/>
      <c r="D94" s="57"/>
      <c r="E94" s="58"/>
      <c r="F94" s="48">
        <f>SUM(F87:F91)</f>
        <v>263.32809038609884</v>
      </c>
      <c r="G94" s="48">
        <f t="shared" ref="G94:H94" si="11">SUM(G87:G91)</f>
        <v>300.89771217503517</v>
      </c>
      <c r="H94" s="49">
        <f t="shared" si="11"/>
        <v>257.7054265344384</v>
      </c>
    </row>
    <row r="95" spans="1:14" x14ac:dyDescent="0.25">
      <c r="A95" s="50" t="s">
        <v>51</v>
      </c>
      <c r="B95" s="122" t="s">
        <v>169</v>
      </c>
      <c r="C95" s="122"/>
      <c r="D95" s="122"/>
      <c r="E95" s="122"/>
      <c r="F95" s="48">
        <f>36.8%*F87</f>
        <v>81.427024908804384</v>
      </c>
      <c r="G95" s="48">
        <f t="shared" ref="G95:H95" si="12">36.8%*G87</f>
        <v>93.044405055132927</v>
      </c>
      <c r="H95" s="49">
        <f t="shared" si="12"/>
        <v>79.688369572673324</v>
      </c>
    </row>
    <row r="96" spans="1:14" x14ac:dyDescent="0.25">
      <c r="A96" s="84" t="s">
        <v>40</v>
      </c>
      <c r="B96" s="85"/>
      <c r="C96" s="85"/>
      <c r="D96" s="85"/>
      <c r="E96" s="85"/>
      <c r="F96" s="13">
        <f>SUM(F94:F95)</f>
        <v>344.75511529490325</v>
      </c>
      <c r="G96" s="13">
        <f t="shared" ref="G96:H96" si="13">SUM(G94:G95)</f>
        <v>393.94211723016809</v>
      </c>
      <c r="H96" s="25">
        <f t="shared" si="13"/>
        <v>337.39379610711171</v>
      </c>
      <c r="J96" s="2"/>
    </row>
    <row r="97" spans="1:13" ht="9.9499999999999993" customHeight="1" x14ac:dyDescent="0.25">
      <c r="A97" s="125"/>
      <c r="B97" s="126"/>
      <c r="C97" s="126"/>
      <c r="D97" s="126"/>
      <c r="E97" s="126"/>
      <c r="F97" s="126"/>
      <c r="G97" s="126"/>
      <c r="H97" s="127"/>
    </row>
    <row r="98" spans="1:13" ht="9.9499999999999993" customHeight="1" x14ac:dyDescent="0.25">
      <c r="A98" s="81"/>
      <c r="B98" s="82"/>
      <c r="C98" s="82"/>
      <c r="D98" s="82"/>
      <c r="E98" s="82"/>
      <c r="F98" s="82"/>
      <c r="G98" s="82"/>
      <c r="H98" s="83"/>
      <c r="J98" s="2"/>
      <c r="K98" s="51"/>
      <c r="L98" s="51"/>
      <c r="M98" s="51"/>
    </row>
    <row r="99" spans="1:13" x14ac:dyDescent="0.25">
      <c r="A99" s="112" t="s">
        <v>168</v>
      </c>
      <c r="B99" s="113"/>
      <c r="C99" s="113"/>
      <c r="D99" s="113"/>
      <c r="E99" s="113"/>
      <c r="F99" s="113"/>
      <c r="G99" s="113"/>
      <c r="H99" s="114"/>
    </row>
    <row r="100" spans="1:13" x14ac:dyDescent="0.25">
      <c r="A100" s="32" t="s">
        <v>19</v>
      </c>
      <c r="B100" s="71" t="s">
        <v>84</v>
      </c>
      <c r="C100" s="71"/>
      <c r="D100" s="71"/>
      <c r="E100" s="71"/>
      <c r="F100" s="33">
        <f>2338.69/220*1.6*15</f>
        <v>255.12981818181822</v>
      </c>
      <c r="G100" s="33">
        <f>2617.74/220*1.6*15</f>
        <v>285.57163636363634</v>
      </c>
      <c r="H100" s="34">
        <v>0</v>
      </c>
    </row>
    <row r="101" spans="1:13" ht="12" customHeight="1" x14ac:dyDescent="0.25">
      <c r="A101" s="72"/>
      <c r="B101" s="73"/>
      <c r="C101" s="73"/>
      <c r="D101" s="73"/>
      <c r="E101" s="73"/>
      <c r="F101" s="73"/>
      <c r="G101" s="73"/>
      <c r="H101" s="74"/>
    </row>
    <row r="102" spans="1:13" ht="9.9499999999999993" customHeight="1" x14ac:dyDescent="0.25">
      <c r="A102" s="128"/>
      <c r="B102" s="129"/>
      <c r="C102" s="129"/>
      <c r="D102" s="129"/>
      <c r="E102" s="129"/>
      <c r="F102" s="129"/>
      <c r="G102" s="129"/>
      <c r="H102" s="130"/>
    </row>
    <row r="103" spans="1:13" x14ac:dyDescent="0.25">
      <c r="A103" s="109" t="s">
        <v>59</v>
      </c>
      <c r="B103" s="110"/>
      <c r="C103" s="110"/>
      <c r="D103" s="110"/>
      <c r="E103" s="110"/>
      <c r="F103" s="110"/>
      <c r="G103" s="110"/>
      <c r="H103" s="111"/>
    </row>
    <row r="104" spans="1:13" x14ac:dyDescent="0.25">
      <c r="A104" s="19" t="s">
        <v>57</v>
      </c>
      <c r="B104" s="86" t="s">
        <v>85</v>
      </c>
      <c r="C104" s="86"/>
      <c r="D104" s="86"/>
      <c r="E104" s="86"/>
      <c r="F104" s="16">
        <f>F96</f>
        <v>344.75511529490325</v>
      </c>
      <c r="G104" s="16">
        <f>G96</f>
        <v>393.94211723016809</v>
      </c>
      <c r="H104" s="20">
        <f>H96</f>
        <v>337.39379610711171</v>
      </c>
    </row>
    <row r="105" spans="1:13" x14ac:dyDescent="0.25">
      <c r="A105" s="19" t="s">
        <v>58</v>
      </c>
      <c r="B105" s="86" t="s">
        <v>86</v>
      </c>
      <c r="C105" s="86"/>
      <c r="D105" s="86"/>
      <c r="E105" s="86"/>
      <c r="F105" s="16">
        <f>F100</f>
        <v>255.12981818181822</v>
      </c>
      <c r="G105" s="16">
        <f>G100</f>
        <v>285.57163636363634</v>
      </c>
      <c r="H105" s="20">
        <f>H100</f>
        <v>0</v>
      </c>
    </row>
    <row r="106" spans="1:13" x14ac:dyDescent="0.25">
      <c r="A106" s="84" t="s">
        <v>40</v>
      </c>
      <c r="B106" s="85"/>
      <c r="C106" s="85"/>
      <c r="D106" s="85"/>
      <c r="E106" s="85"/>
      <c r="F106" s="16">
        <f>SUM(F104:F105)</f>
        <v>599.88493347672147</v>
      </c>
      <c r="G106" s="16">
        <f t="shared" ref="G106:H106" si="14">SUM(G104:G105)</f>
        <v>679.51375359380449</v>
      </c>
      <c r="H106" s="20">
        <f t="shared" si="14"/>
        <v>337.39379610711171</v>
      </c>
    </row>
    <row r="107" spans="1:13" ht="9.9499999999999993" customHeight="1" x14ac:dyDescent="0.25">
      <c r="A107" s="92"/>
      <c r="B107" s="93"/>
      <c r="C107" s="93"/>
      <c r="D107" s="93"/>
      <c r="E107" s="93"/>
      <c r="F107" s="93"/>
      <c r="G107" s="93"/>
      <c r="H107" s="94"/>
    </row>
    <row r="108" spans="1:13" x14ac:dyDescent="0.25">
      <c r="A108" s="62" t="s">
        <v>87</v>
      </c>
      <c r="B108" s="63"/>
      <c r="C108" s="63"/>
      <c r="D108" s="63"/>
      <c r="E108" s="63"/>
      <c r="F108" s="63"/>
      <c r="G108" s="63"/>
      <c r="H108" s="64"/>
    </row>
    <row r="109" spans="1:13" x14ac:dyDescent="0.25">
      <c r="A109" s="19" t="s">
        <v>19</v>
      </c>
      <c r="B109" s="86" t="s">
        <v>61</v>
      </c>
      <c r="C109" s="86"/>
      <c r="D109" s="86"/>
      <c r="E109" s="86"/>
      <c r="F109" s="9">
        <v>52.46</v>
      </c>
      <c r="G109" s="9">
        <v>52.46</v>
      </c>
      <c r="H109" s="21">
        <v>52.46</v>
      </c>
    </row>
    <row r="110" spans="1:13" x14ac:dyDescent="0.25">
      <c r="A110" s="19" t="s">
        <v>20</v>
      </c>
      <c r="B110" s="86" t="s">
        <v>62</v>
      </c>
      <c r="C110" s="86"/>
      <c r="D110" s="86"/>
      <c r="E110" s="86"/>
      <c r="F110" s="9">
        <v>7.35</v>
      </c>
      <c r="G110" s="9">
        <v>7.35</v>
      </c>
      <c r="H110" s="21">
        <v>8.48</v>
      </c>
    </row>
    <row r="111" spans="1:13" x14ac:dyDescent="0.25">
      <c r="A111" s="19" t="s">
        <v>21</v>
      </c>
      <c r="B111" s="86" t="s">
        <v>63</v>
      </c>
      <c r="C111" s="86"/>
      <c r="D111" s="86"/>
      <c r="E111" s="86"/>
      <c r="F111" s="9">
        <v>60.83</v>
      </c>
      <c r="G111" s="9">
        <v>60.83</v>
      </c>
      <c r="H111" s="21">
        <v>109.31</v>
      </c>
    </row>
    <row r="112" spans="1:13" x14ac:dyDescent="0.25">
      <c r="A112" s="19" t="s">
        <v>36</v>
      </c>
      <c r="B112" s="86" t="s">
        <v>39</v>
      </c>
      <c r="C112" s="86"/>
      <c r="D112" s="86"/>
      <c r="E112" s="86"/>
      <c r="F112" s="9"/>
      <c r="G112" s="9"/>
      <c r="H112" s="21"/>
    </row>
    <row r="113" spans="1:10" x14ac:dyDescent="0.25">
      <c r="A113" s="95" t="s">
        <v>40</v>
      </c>
      <c r="B113" s="96"/>
      <c r="C113" s="96"/>
      <c r="D113" s="96"/>
      <c r="E113" s="96"/>
      <c r="F113" s="9">
        <f>SUM(F109:F112)</f>
        <v>120.64</v>
      </c>
      <c r="G113" s="9">
        <f t="shared" ref="G113:H113" si="15">SUM(G109:G112)</f>
        <v>120.64</v>
      </c>
      <c r="H113" s="21">
        <f t="shared" si="15"/>
        <v>170.25</v>
      </c>
    </row>
    <row r="114" spans="1:10" ht="9.9499999999999993" customHeight="1" x14ac:dyDescent="0.25">
      <c r="A114" s="137" t="s">
        <v>134</v>
      </c>
      <c r="B114" s="138"/>
      <c r="C114" s="138"/>
      <c r="D114" s="138"/>
      <c r="E114" s="138"/>
      <c r="F114" s="138"/>
      <c r="G114" s="138"/>
      <c r="H114" s="139"/>
    </row>
    <row r="115" spans="1:10" x14ac:dyDescent="0.25">
      <c r="A115" s="62" t="s">
        <v>88</v>
      </c>
      <c r="B115" s="63"/>
      <c r="C115" s="63"/>
      <c r="D115" s="63"/>
      <c r="E115" s="63"/>
      <c r="F115" s="63"/>
      <c r="G115" s="63"/>
      <c r="H115" s="64"/>
      <c r="J115" s="14"/>
    </row>
    <row r="116" spans="1:10" x14ac:dyDescent="0.25">
      <c r="A116" s="19" t="s">
        <v>19</v>
      </c>
      <c r="B116" s="86" t="s">
        <v>64</v>
      </c>
      <c r="C116" s="86"/>
      <c r="D116" s="86"/>
      <c r="E116" s="86"/>
      <c r="F116" s="16">
        <f>(F36+F73+F82+F106+F113)*5/100</f>
        <v>260.17086927608381</v>
      </c>
      <c r="G116" s="16">
        <f>(G36+G73+G82+G106+G113)*5/100</f>
        <v>291.33345191654041</v>
      </c>
      <c r="H116" s="20">
        <f>(H36+H73+H82+H106+H113)*5/100</f>
        <v>253.88045690719952</v>
      </c>
    </row>
    <row r="117" spans="1:10" x14ac:dyDescent="0.25">
      <c r="A117" s="19" t="s">
        <v>20</v>
      </c>
      <c r="B117" s="86" t="s">
        <v>65</v>
      </c>
      <c r="C117" s="86"/>
      <c r="D117" s="86"/>
      <c r="E117" s="86"/>
      <c r="F117" s="16">
        <f>(F36+F73+F82+F106+F113+F116)*5/100</f>
        <v>273.17941273988805</v>
      </c>
      <c r="G117" s="16">
        <f>(G36+G73+G82+G106+G113+G116)*5/100</f>
        <v>305.90012451236743</v>
      </c>
      <c r="H117" s="20">
        <f>(H36+H73+H82+H106+H113+H116)*5/100</f>
        <v>266.57447975255951</v>
      </c>
    </row>
    <row r="118" spans="1:10" x14ac:dyDescent="0.25">
      <c r="A118" s="19" t="s">
        <v>21</v>
      </c>
      <c r="B118" s="69" t="s">
        <v>96</v>
      </c>
      <c r="C118" s="69"/>
      <c r="D118" s="69"/>
      <c r="E118" s="69"/>
      <c r="F118" s="9"/>
      <c r="G118" s="9"/>
      <c r="H118" s="21"/>
    </row>
    <row r="119" spans="1:10" x14ac:dyDescent="0.25">
      <c r="A119" s="19" t="s">
        <v>89</v>
      </c>
      <c r="B119" s="86" t="s">
        <v>94</v>
      </c>
      <c r="C119" s="86"/>
      <c r="D119" s="86"/>
      <c r="E119" s="86"/>
      <c r="F119" s="16">
        <f>(F36+F73+F82+F106+F113+F116+F117)/0.9135*0.65%</f>
        <v>40.819912248489025</v>
      </c>
      <c r="G119" s="16">
        <f>(G36+G73+G82+G106+G113+G116+G117)/0.9135*0.65%</f>
        <v>45.709214007595136</v>
      </c>
      <c r="H119" s="20">
        <f>(H36+H73+H82+H106+H113+H116+H117)/0.9135*0.65%</f>
        <v>39.832968238888206</v>
      </c>
    </row>
    <row r="120" spans="1:10" x14ac:dyDescent="0.25">
      <c r="A120" s="19" t="s">
        <v>90</v>
      </c>
      <c r="B120" s="86" t="s">
        <v>93</v>
      </c>
      <c r="C120" s="86"/>
      <c r="D120" s="86"/>
      <c r="E120" s="86"/>
      <c r="F120" s="16">
        <f>(F36+F73+F82+F106+F113+F116+F117)/0.9135*3%</f>
        <v>188.39959499302623</v>
      </c>
      <c r="G120" s="16">
        <f>(G36+G73+G82+G106+G113+G116+G117)/0.9135*3%</f>
        <v>210.96560311197752</v>
      </c>
      <c r="H120" s="20">
        <f>(H36+H73+H82+H106+H113+H116+H117)/0.9135*3%</f>
        <v>183.84446879486862</v>
      </c>
    </row>
    <row r="121" spans="1:10" x14ac:dyDescent="0.25">
      <c r="A121" s="19" t="s">
        <v>91</v>
      </c>
      <c r="B121" s="86" t="s">
        <v>92</v>
      </c>
      <c r="C121" s="86"/>
      <c r="D121" s="86"/>
      <c r="E121" s="86"/>
      <c r="F121" s="16">
        <f>(F36+F73+F82+F106+F113+F116+F117)/0.9135*5%</f>
        <v>313.99932498837711</v>
      </c>
      <c r="G121" s="16">
        <f>(G36+G73+G82+G106+G113+G116+G117)/0.9135*5%</f>
        <v>351.60933851996259</v>
      </c>
      <c r="H121" s="20">
        <f>(H36+H73+H82+H106+H113+H116+H117)/0.9135*5%</f>
        <v>306.40744799144773</v>
      </c>
    </row>
    <row r="122" spans="1:10" x14ac:dyDescent="0.25">
      <c r="A122" s="19" t="s">
        <v>95</v>
      </c>
      <c r="B122" s="86" t="s">
        <v>78</v>
      </c>
      <c r="C122" s="86"/>
      <c r="D122" s="86"/>
      <c r="E122" s="86"/>
      <c r="F122" s="9"/>
      <c r="G122" s="9"/>
      <c r="H122" s="21"/>
    </row>
    <row r="123" spans="1:10" x14ac:dyDescent="0.25">
      <c r="A123" s="84" t="s">
        <v>40</v>
      </c>
      <c r="B123" s="85"/>
      <c r="C123" s="85"/>
      <c r="D123" s="85"/>
      <c r="E123" s="85"/>
      <c r="F123" s="16">
        <f>SUM(F116:F122)</f>
        <v>1076.5691142458641</v>
      </c>
      <c r="G123" s="16">
        <f t="shared" ref="G123:H123" si="16">SUM(G116:G122)</f>
        <v>1205.5177320684431</v>
      </c>
      <c r="H123" s="20">
        <f t="shared" si="16"/>
        <v>1050.5398216849635</v>
      </c>
    </row>
    <row r="124" spans="1:10" ht="9.9499999999999993" customHeight="1" x14ac:dyDescent="0.25">
      <c r="A124" s="92"/>
      <c r="B124" s="93"/>
      <c r="C124" s="93"/>
      <c r="D124" s="93"/>
      <c r="E124" s="93"/>
      <c r="F124" s="93"/>
      <c r="G124" s="93"/>
      <c r="H124" s="94"/>
    </row>
    <row r="125" spans="1:10" x14ac:dyDescent="0.25">
      <c r="A125" s="62" t="s">
        <v>97</v>
      </c>
      <c r="B125" s="63"/>
      <c r="C125" s="63"/>
      <c r="D125" s="63"/>
      <c r="E125" s="63"/>
      <c r="F125" s="63"/>
      <c r="G125" s="63"/>
      <c r="H125" s="64"/>
    </row>
    <row r="126" spans="1:10" x14ac:dyDescent="0.25">
      <c r="A126" s="95" t="s">
        <v>98</v>
      </c>
      <c r="B126" s="96"/>
      <c r="C126" s="96"/>
      <c r="D126" s="96"/>
      <c r="E126" s="96"/>
      <c r="F126" s="16"/>
      <c r="G126" s="16"/>
      <c r="H126" s="20"/>
    </row>
    <row r="127" spans="1:10" x14ac:dyDescent="0.25">
      <c r="A127" s="19" t="s">
        <v>19</v>
      </c>
      <c r="B127" s="100" t="s">
        <v>32</v>
      </c>
      <c r="C127" s="101"/>
      <c r="D127" s="101"/>
      <c r="E127" s="102"/>
      <c r="F127" s="16">
        <f>F36</f>
        <v>2389.7159636363631</v>
      </c>
      <c r="G127" s="16">
        <f>G36</f>
        <v>2730.6622136363635</v>
      </c>
      <c r="H127" s="20">
        <f>H36</f>
        <v>2338.6899999999996</v>
      </c>
    </row>
    <row r="128" spans="1:10" x14ac:dyDescent="0.25">
      <c r="A128" s="19" t="s">
        <v>20</v>
      </c>
      <c r="B128" s="100" t="s">
        <v>99</v>
      </c>
      <c r="C128" s="101"/>
      <c r="D128" s="101"/>
      <c r="E128" s="102"/>
      <c r="F128" s="16">
        <f>F73</f>
        <v>1935.1684688929556</v>
      </c>
      <c r="G128" s="16">
        <f>G73</f>
        <v>2115.3016855350043</v>
      </c>
      <c r="H128" s="20">
        <f>H73</f>
        <v>2076.6411592368786</v>
      </c>
    </row>
    <row r="129" spans="1:13" x14ac:dyDescent="0.25">
      <c r="A129" s="19" t="s">
        <v>21</v>
      </c>
      <c r="B129" s="100" t="s">
        <v>56</v>
      </c>
      <c r="C129" s="101"/>
      <c r="D129" s="101"/>
      <c r="E129" s="102"/>
      <c r="F129" s="16">
        <f>F82</f>
        <v>158.00801951563631</v>
      </c>
      <c r="G129" s="16">
        <f>G82</f>
        <v>180.55138556563634</v>
      </c>
      <c r="H129" s="20">
        <f>H82</f>
        <v>154.63418279999999</v>
      </c>
    </row>
    <row r="130" spans="1:13" x14ac:dyDescent="0.25">
      <c r="A130" s="19" t="s">
        <v>36</v>
      </c>
      <c r="B130" s="100" t="s">
        <v>100</v>
      </c>
      <c r="C130" s="101"/>
      <c r="D130" s="101"/>
      <c r="E130" s="102"/>
      <c r="F130" s="17">
        <f>F106</f>
        <v>599.88493347672147</v>
      </c>
      <c r="G130" s="17">
        <f t="shared" ref="G130:H130" si="17">G106</f>
        <v>679.51375359380449</v>
      </c>
      <c r="H130" s="17">
        <f t="shared" si="17"/>
        <v>337.39379610711171</v>
      </c>
    </row>
    <row r="131" spans="1:13" x14ac:dyDescent="0.25">
      <c r="A131" s="19" t="s">
        <v>22</v>
      </c>
      <c r="B131" s="100" t="s">
        <v>60</v>
      </c>
      <c r="C131" s="101"/>
      <c r="D131" s="101"/>
      <c r="E131" s="102"/>
      <c r="F131" s="9">
        <f>F113</f>
        <v>120.64</v>
      </c>
      <c r="G131" s="9">
        <f t="shared" ref="G131:H131" si="18">G113</f>
        <v>120.64</v>
      </c>
      <c r="H131" s="21">
        <f t="shared" si="18"/>
        <v>170.25</v>
      </c>
    </row>
    <row r="132" spans="1:13" x14ac:dyDescent="0.25">
      <c r="A132" s="95" t="s">
        <v>66</v>
      </c>
      <c r="B132" s="96"/>
      <c r="C132" s="96"/>
      <c r="D132" s="96"/>
      <c r="E132" s="96"/>
      <c r="F132" s="16">
        <f>SUM(F127:F131)</f>
        <v>5203.4173855216768</v>
      </c>
      <c r="G132" s="16">
        <f>SUM(G127:G131)</f>
        <v>5826.6690383308087</v>
      </c>
      <c r="H132" s="20">
        <f>SUM(H127:H131)</f>
        <v>5077.6091381439901</v>
      </c>
    </row>
    <row r="133" spans="1:13" x14ac:dyDescent="0.25">
      <c r="A133" s="32" t="s">
        <v>38</v>
      </c>
      <c r="B133" s="97" t="s">
        <v>101</v>
      </c>
      <c r="C133" s="98"/>
      <c r="D133" s="98"/>
      <c r="E133" s="99"/>
      <c r="F133" s="40">
        <f>F123</f>
        <v>1076.5691142458641</v>
      </c>
      <c r="G133" s="40">
        <f t="shared" ref="G133:H133" si="19">G123</f>
        <v>1205.5177320684431</v>
      </c>
      <c r="H133" s="41">
        <f t="shared" si="19"/>
        <v>1050.5398216849635</v>
      </c>
    </row>
    <row r="134" spans="1:13" x14ac:dyDescent="0.25">
      <c r="A134" s="62" t="s">
        <v>133</v>
      </c>
      <c r="B134" s="63"/>
      <c r="C134" s="63"/>
      <c r="D134" s="63"/>
      <c r="E134" s="63"/>
      <c r="F134" s="42">
        <f>F132+F133</f>
        <v>6279.9864997675413</v>
      </c>
      <c r="G134" s="42">
        <f t="shared" ref="G134:H134" si="20">G132+G133</f>
        <v>7032.1867703992521</v>
      </c>
      <c r="H134" s="43">
        <f t="shared" si="20"/>
        <v>6128.1489598289536</v>
      </c>
    </row>
    <row r="135" spans="1:13" x14ac:dyDescent="0.25">
      <c r="A135" s="106" t="s">
        <v>160</v>
      </c>
      <c r="B135" s="107"/>
      <c r="C135" s="107"/>
      <c r="D135" s="107"/>
      <c r="E135" s="108"/>
      <c r="F135" s="18">
        <v>6279.99</v>
      </c>
      <c r="G135" s="18">
        <v>7032.19</v>
      </c>
      <c r="H135" s="23">
        <v>6128.15</v>
      </c>
    </row>
    <row r="136" spans="1:13" x14ac:dyDescent="0.25">
      <c r="A136" s="103" t="s">
        <v>130</v>
      </c>
      <c r="B136" s="104"/>
      <c r="C136" s="104"/>
      <c r="D136" s="104"/>
      <c r="E136" s="105"/>
      <c r="F136" s="54">
        <v>2</v>
      </c>
      <c r="G136" s="54">
        <v>2</v>
      </c>
      <c r="H136" s="55">
        <v>1</v>
      </c>
      <c r="J136" s="3"/>
      <c r="K136" s="3"/>
      <c r="M136" s="3"/>
    </row>
    <row r="137" spans="1:13" x14ac:dyDescent="0.25">
      <c r="A137" s="84" t="s">
        <v>161</v>
      </c>
      <c r="B137" s="85"/>
      <c r="C137" s="85"/>
      <c r="D137" s="85"/>
      <c r="E137" s="85"/>
      <c r="F137" s="18">
        <f>F135*F136</f>
        <v>12559.98</v>
      </c>
      <c r="G137" s="18">
        <f t="shared" ref="G137:H137" si="21">G135*G136</f>
        <v>14064.38</v>
      </c>
      <c r="H137" s="23">
        <f t="shared" si="21"/>
        <v>6128.15</v>
      </c>
      <c r="M137" s="3"/>
    </row>
    <row r="138" spans="1:13" x14ac:dyDescent="0.25">
      <c r="A138" s="103" t="s">
        <v>131</v>
      </c>
      <c r="B138" s="104"/>
      <c r="C138" s="104"/>
      <c r="D138" s="104"/>
      <c r="E138" s="105"/>
      <c r="F138" s="54">
        <v>2</v>
      </c>
      <c r="G138" s="54">
        <v>3</v>
      </c>
      <c r="H138" s="55">
        <v>1</v>
      </c>
      <c r="M138" s="3"/>
    </row>
    <row r="139" spans="1:13" x14ac:dyDescent="0.25">
      <c r="A139" s="84" t="s">
        <v>162</v>
      </c>
      <c r="B139" s="85"/>
      <c r="C139" s="85"/>
      <c r="D139" s="85"/>
      <c r="E139" s="85"/>
      <c r="F139" s="18">
        <f>F137*F138</f>
        <v>25119.96</v>
      </c>
      <c r="G139" s="18">
        <f>G137*G138</f>
        <v>42193.14</v>
      </c>
      <c r="H139" s="23">
        <f>H137*H138</f>
        <v>6128.15</v>
      </c>
    </row>
    <row r="140" spans="1:13" x14ac:dyDescent="0.25">
      <c r="A140" s="106" t="s">
        <v>165</v>
      </c>
      <c r="B140" s="107"/>
      <c r="C140" s="107"/>
      <c r="D140" s="107"/>
      <c r="E140" s="108"/>
      <c r="F140" s="153">
        <f>F139+G139+H139</f>
        <v>73441.25</v>
      </c>
      <c r="G140" s="154"/>
      <c r="H140" s="155"/>
    </row>
    <row r="141" spans="1:13" x14ac:dyDescent="0.25">
      <c r="A141" s="84" t="s">
        <v>163</v>
      </c>
      <c r="B141" s="85"/>
      <c r="C141" s="85"/>
      <c r="D141" s="85"/>
      <c r="E141" s="85"/>
      <c r="F141" s="18">
        <f>F139*12</f>
        <v>301439.52</v>
      </c>
      <c r="G141" s="18">
        <f>G139*12</f>
        <v>506317.68</v>
      </c>
      <c r="H141" s="23">
        <f>H139*12</f>
        <v>73537.799999999988</v>
      </c>
    </row>
    <row r="142" spans="1:13" x14ac:dyDescent="0.25">
      <c r="A142" s="106" t="s">
        <v>166</v>
      </c>
      <c r="B142" s="107"/>
      <c r="C142" s="107"/>
      <c r="D142" s="107"/>
      <c r="E142" s="108"/>
      <c r="F142" s="153">
        <f>F141+G141+H141</f>
        <v>881295</v>
      </c>
      <c r="G142" s="154"/>
      <c r="H142" s="155"/>
    </row>
    <row r="143" spans="1:13" x14ac:dyDescent="0.25">
      <c r="A143" s="84" t="s">
        <v>167</v>
      </c>
      <c r="B143" s="85"/>
      <c r="C143" s="85"/>
      <c r="D143" s="85"/>
      <c r="E143" s="85"/>
      <c r="F143" s="18">
        <f>F141*2</f>
        <v>602879.04</v>
      </c>
      <c r="G143" s="18">
        <f>G141*2</f>
        <v>1012635.36</v>
      </c>
      <c r="H143" s="23">
        <f>H141*2</f>
        <v>147075.59999999998</v>
      </c>
    </row>
    <row r="144" spans="1:13" x14ac:dyDescent="0.25">
      <c r="A144" s="88" t="s">
        <v>164</v>
      </c>
      <c r="B144" s="89"/>
      <c r="C144" s="89"/>
      <c r="D144" s="89"/>
      <c r="E144" s="89"/>
      <c r="F144" s="90">
        <f>F143+G143+H143</f>
        <v>1762590</v>
      </c>
      <c r="G144" s="89"/>
      <c r="H144" s="91"/>
    </row>
    <row r="146" spans="8:8" x14ac:dyDescent="0.25">
      <c r="H146" s="3"/>
    </row>
  </sheetData>
  <mergeCells count="165">
    <mergeCell ref="G13:H13"/>
    <mergeCell ref="B117:E117"/>
    <mergeCell ref="B118:E118"/>
    <mergeCell ref="B119:E119"/>
    <mergeCell ref="A1:H1"/>
    <mergeCell ref="A2:H2"/>
    <mergeCell ref="A3:H3"/>
    <mergeCell ref="C4:H4"/>
    <mergeCell ref="C5:H5"/>
    <mergeCell ref="C6:H6"/>
    <mergeCell ref="B9:F9"/>
    <mergeCell ref="A4:B4"/>
    <mergeCell ref="A5:B5"/>
    <mergeCell ref="A6:B6"/>
    <mergeCell ref="A7:H7"/>
    <mergeCell ref="A8:H8"/>
    <mergeCell ref="G9:H9"/>
    <mergeCell ref="A21:H21"/>
    <mergeCell ref="A14:H14"/>
    <mergeCell ref="A20:H20"/>
    <mergeCell ref="B10:F10"/>
    <mergeCell ref="B11:F11"/>
    <mergeCell ref="B12:F12"/>
    <mergeCell ref="B13:F13"/>
    <mergeCell ref="A37:H37"/>
    <mergeCell ref="A38:H38"/>
    <mergeCell ref="B26:F26"/>
    <mergeCell ref="G26:H26"/>
    <mergeCell ref="A15:H15"/>
    <mergeCell ref="A16:D16"/>
    <mergeCell ref="A17:D17"/>
    <mergeCell ref="A19:D19"/>
    <mergeCell ref="A18:D18"/>
    <mergeCell ref="F16:G16"/>
    <mergeCell ref="F17:G17"/>
    <mergeCell ref="F18:G18"/>
    <mergeCell ref="F19:G19"/>
    <mergeCell ref="B22:F22"/>
    <mergeCell ref="G10:H10"/>
    <mergeCell ref="G11:H11"/>
    <mergeCell ref="G12:H12"/>
    <mergeCell ref="B23:F23"/>
    <mergeCell ref="B24:F24"/>
    <mergeCell ref="B25:F25"/>
    <mergeCell ref="B27:F27"/>
    <mergeCell ref="A28:H28"/>
    <mergeCell ref="G22:H22"/>
    <mergeCell ref="G23:H23"/>
    <mergeCell ref="G24:H24"/>
    <mergeCell ref="G25:H25"/>
    <mergeCell ref="B61:E61"/>
    <mergeCell ref="B47:D47"/>
    <mergeCell ref="B48:D48"/>
    <mergeCell ref="B49:D49"/>
    <mergeCell ref="B50:D50"/>
    <mergeCell ref="B51:D51"/>
    <mergeCell ref="B105:E105"/>
    <mergeCell ref="B53:D53"/>
    <mergeCell ref="B54:D54"/>
    <mergeCell ref="A55:D55"/>
    <mergeCell ref="A73:E73"/>
    <mergeCell ref="B72:E72"/>
    <mergeCell ref="B71:E71"/>
    <mergeCell ref="B70:E70"/>
    <mergeCell ref="G27:H27"/>
    <mergeCell ref="A29:H29"/>
    <mergeCell ref="B31:E31"/>
    <mergeCell ref="B32:E32"/>
    <mergeCell ref="B33:E33"/>
    <mergeCell ref="B34:E34"/>
    <mergeCell ref="A58:H58"/>
    <mergeCell ref="B59:E59"/>
    <mergeCell ref="B60:E60"/>
    <mergeCell ref="A43:E43"/>
    <mergeCell ref="B30:E30"/>
    <mergeCell ref="A102:H102"/>
    <mergeCell ref="B93:E93"/>
    <mergeCell ref="A115:H115"/>
    <mergeCell ref="B116:E116"/>
    <mergeCell ref="A45:H45"/>
    <mergeCell ref="B109:E109"/>
    <mergeCell ref="B110:E110"/>
    <mergeCell ref="B111:E111"/>
    <mergeCell ref="B35:E35"/>
    <mergeCell ref="A39:H39"/>
    <mergeCell ref="B112:E112"/>
    <mergeCell ref="A113:E113"/>
    <mergeCell ref="A106:E106"/>
    <mergeCell ref="A107:H107"/>
    <mergeCell ref="A108:H108"/>
    <mergeCell ref="B41:E41"/>
    <mergeCell ref="B42:E42"/>
    <mergeCell ref="A36:E36"/>
    <mergeCell ref="A46:H46"/>
    <mergeCell ref="A40:H40"/>
    <mergeCell ref="A66:E66"/>
    <mergeCell ref="B52:D52"/>
    <mergeCell ref="B104:E104"/>
    <mergeCell ref="A114:H114"/>
    <mergeCell ref="A144:E144"/>
    <mergeCell ref="F144:H144"/>
    <mergeCell ref="B120:E120"/>
    <mergeCell ref="B121:E121"/>
    <mergeCell ref="B122:E122"/>
    <mergeCell ref="A123:E123"/>
    <mergeCell ref="A124:H124"/>
    <mergeCell ref="A125:H125"/>
    <mergeCell ref="A126:E126"/>
    <mergeCell ref="A132:E132"/>
    <mergeCell ref="B133:E133"/>
    <mergeCell ref="B131:E131"/>
    <mergeCell ref="B130:E130"/>
    <mergeCell ref="B129:E129"/>
    <mergeCell ref="B128:E128"/>
    <mergeCell ref="B127:E127"/>
    <mergeCell ref="A136:E136"/>
    <mergeCell ref="A138:E138"/>
    <mergeCell ref="A135:E135"/>
    <mergeCell ref="A143:E143"/>
    <mergeCell ref="F140:H140"/>
    <mergeCell ref="A140:E140"/>
    <mergeCell ref="A142:E142"/>
    <mergeCell ref="F142:H142"/>
    <mergeCell ref="A44:H44"/>
    <mergeCell ref="A134:E134"/>
    <mergeCell ref="A137:E137"/>
    <mergeCell ref="A139:E139"/>
    <mergeCell ref="A141:E141"/>
    <mergeCell ref="A57:H57"/>
    <mergeCell ref="A67:H67"/>
    <mergeCell ref="B62:E62"/>
    <mergeCell ref="B63:E63"/>
    <mergeCell ref="B64:E64"/>
    <mergeCell ref="B65:E65"/>
    <mergeCell ref="B79:E79"/>
    <mergeCell ref="B80:E80"/>
    <mergeCell ref="A56:H56"/>
    <mergeCell ref="B81:E81"/>
    <mergeCell ref="A96:E96"/>
    <mergeCell ref="A103:H103"/>
    <mergeCell ref="B76:E76"/>
    <mergeCell ref="B77:E77"/>
    <mergeCell ref="B78:E78"/>
    <mergeCell ref="A99:H99"/>
    <mergeCell ref="A82:E82"/>
    <mergeCell ref="A84:H84"/>
    <mergeCell ref="A85:H85"/>
    <mergeCell ref="A94:E94"/>
    <mergeCell ref="A74:H74"/>
    <mergeCell ref="A75:H75"/>
    <mergeCell ref="A68:H68"/>
    <mergeCell ref="A69:H69"/>
    <mergeCell ref="B100:E100"/>
    <mergeCell ref="A101:H101"/>
    <mergeCell ref="A86:H86"/>
    <mergeCell ref="A83:H83"/>
    <mergeCell ref="B90:E90"/>
    <mergeCell ref="B87:E87"/>
    <mergeCell ref="B88:E88"/>
    <mergeCell ref="B89:E89"/>
    <mergeCell ref="B91:E91"/>
    <mergeCell ref="B95:E95"/>
    <mergeCell ref="B92:E92"/>
    <mergeCell ref="A97:H97"/>
    <mergeCell ref="A98:H98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143 F1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199C-C34E-4991-AEC0-5518149501BC}">
  <dimension ref="A2:G39"/>
  <sheetViews>
    <sheetView tabSelected="1" topLeftCell="A11" zoomScale="85" zoomScaleNormal="85" workbookViewId="0">
      <selection activeCell="P27" sqref="P27"/>
    </sheetView>
  </sheetViews>
  <sheetFormatPr defaultRowHeight="15" x14ac:dyDescent="0.25"/>
  <cols>
    <col min="1" max="1" width="21.28515625" customWidth="1"/>
    <col min="2" max="2" width="10.7109375" customWidth="1"/>
    <col min="7" max="7" width="9.7109375" bestFit="1" customWidth="1"/>
  </cols>
  <sheetData>
    <row r="2" spans="1:5" x14ac:dyDescent="0.25">
      <c r="A2" s="162" t="s">
        <v>172</v>
      </c>
      <c r="B2" s="163"/>
      <c r="C2" s="163"/>
      <c r="D2" s="163"/>
    </row>
    <row r="3" spans="1:5" ht="45" x14ac:dyDescent="0.25">
      <c r="A3" s="38" t="s">
        <v>154</v>
      </c>
      <c r="B3" s="38" t="s">
        <v>155</v>
      </c>
      <c r="C3" s="38" t="s">
        <v>176</v>
      </c>
      <c r="D3" s="38" t="s">
        <v>156</v>
      </c>
    </row>
    <row r="4" spans="1:5" x14ac:dyDescent="0.25">
      <c r="A4" s="35" t="s">
        <v>135</v>
      </c>
      <c r="B4" s="36">
        <f>2/12</f>
        <v>0.16666666666666666</v>
      </c>
      <c r="C4" s="37">
        <v>47.62</v>
      </c>
      <c r="D4" s="37">
        <f t="shared" ref="D4:D13" si="0">C4*B4</f>
        <v>7.9366666666666656</v>
      </c>
      <c r="E4" s="3"/>
    </row>
    <row r="5" spans="1:5" x14ac:dyDescent="0.25">
      <c r="A5" s="35" t="s">
        <v>136</v>
      </c>
      <c r="B5" s="36">
        <f>4/12</f>
        <v>0.33333333333333331</v>
      </c>
      <c r="C5" s="37">
        <v>45</v>
      </c>
      <c r="D5" s="37">
        <f t="shared" si="0"/>
        <v>15</v>
      </c>
      <c r="E5" s="3"/>
    </row>
    <row r="6" spans="1:5" x14ac:dyDescent="0.25">
      <c r="A6" s="35" t="s">
        <v>153</v>
      </c>
      <c r="B6" s="36">
        <f>1/12</f>
        <v>8.3333333333333329E-2</v>
      </c>
      <c r="C6" s="37">
        <v>16.52</v>
      </c>
      <c r="D6" s="37">
        <f t="shared" si="0"/>
        <v>1.3766666666666665</v>
      </c>
      <c r="E6" s="3"/>
    </row>
    <row r="7" spans="1:5" x14ac:dyDescent="0.25">
      <c r="A7" s="35" t="s">
        <v>157</v>
      </c>
      <c r="B7" s="36">
        <f>4/12</f>
        <v>0.33333333333333331</v>
      </c>
      <c r="C7" s="37">
        <v>8.6999999999999993</v>
      </c>
      <c r="D7" s="37">
        <f t="shared" si="0"/>
        <v>2.8999999999999995</v>
      </c>
      <c r="E7" s="3"/>
    </row>
    <row r="8" spans="1:5" x14ac:dyDescent="0.25">
      <c r="A8" s="35" t="s">
        <v>158</v>
      </c>
      <c r="B8" s="36">
        <v>0.16666666666666666</v>
      </c>
      <c r="C8" s="37">
        <v>82.42</v>
      </c>
      <c r="D8" s="37">
        <f t="shared" si="0"/>
        <v>13.736666666666666</v>
      </c>
      <c r="E8" s="3"/>
    </row>
    <row r="9" spans="1:5" x14ac:dyDescent="0.25">
      <c r="A9" s="35" t="s">
        <v>137</v>
      </c>
      <c r="B9" s="36">
        <f>1/12</f>
        <v>8.3333333333333329E-2</v>
      </c>
      <c r="C9" s="37">
        <v>20</v>
      </c>
      <c r="D9" s="37">
        <f t="shared" si="0"/>
        <v>1.6666666666666665</v>
      </c>
      <c r="E9" s="3"/>
    </row>
    <row r="10" spans="1:5" x14ac:dyDescent="0.25">
      <c r="A10" s="35" t="s">
        <v>138</v>
      </c>
      <c r="B10" s="36">
        <f>1/12</f>
        <v>8.3333333333333329E-2</v>
      </c>
      <c r="C10" s="37">
        <v>26.3</v>
      </c>
      <c r="D10" s="37">
        <f t="shared" si="0"/>
        <v>2.1916666666666664</v>
      </c>
      <c r="E10" s="3"/>
    </row>
    <row r="11" spans="1:5" x14ac:dyDescent="0.25">
      <c r="A11" s="35" t="s">
        <v>139</v>
      </c>
      <c r="B11" s="36">
        <f>1/12</f>
        <v>8.3333333333333329E-2</v>
      </c>
      <c r="C11" s="37">
        <v>74.599999999999994</v>
      </c>
      <c r="D11" s="37">
        <f t="shared" si="0"/>
        <v>6.2166666666666659</v>
      </c>
      <c r="E11" s="3"/>
    </row>
    <row r="12" spans="1:5" x14ac:dyDescent="0.25">
      <c r="A12" s="35" t="s">
        <v>143</v>
      </c>
      <c r="B12" s="36">
        <f>1/12</f>
        <v>8.3333333333333329E-2</v>
      </c>
      <c r="C12" s="37">
        <v>15.08</v>
      </c>
      <c r="D12" s="37">
        <f t="shared" si="0"/>
        <v>1.2566666666666666</v>
      </c>
      <c r="E12" s="3"/>
    </row>
    <row r="13" spans="1:5" x14ac:dyDescent="0.25">
      <c r="A13" s="35" t="s">
        <v>140</v>
      </c>
      <c r="B13" s="36">
        <f>1/24</f>
        <v>4.1666666666666664E-2</v>
      </c>
      <c r="C13" s="37">
        <v>4.3499999999999996</v>
      </c>
      <c r="D13" s="37">
        <f t="shared" si="0"/>
        <v>0.18124999999999997</v>
      </c>
      <c r="E13" s="3"/>
    </row>
    <row r="14" spans="1:5" x14ac:dyDescent="0.25">
      <c r="A14" s="161"/>
      <c r="B14" s="161"/>
      <c r="C14" s="36" t="s">
        <v>40</v>
      </c>
      <c r="D14" s="37">
        <f>SUM(D4:D13)</f>
        <v>52.462916666666658</v>
      </c>
      <c r="E14" s="3"/>
    </row>
    <row r="15" spans="1:5" x14ac:dyDescent="0.25">
      <c r="A15" s="164"/>
      <c r="B15" s="164"/>
      <c r="C15" s="164"/>
      <c r="D15" s="164"/>
      <c r="E15" s="3"/>
    </row>
    <row r="16" spans="1:5" x14ac:dyDescent="0.25">
      <c r="A16" s="162" t="s">
        <v>173</v>
      </c>
      <c r="B16" s="162"/>
      <c r="C16" s="162"/>
      <c r="D16" s="162"/>
      <c r="E16" s="3"/>
    </row>
    <row r="17" spans="1:7" ht="45" x14ac:dyDescent="0.25">
      <c r="A17" s="38" t="s">
        <v>154</v>
      </c>
      <c r="B17" s="38" t="s">
        <v>142</v>
      </c>
      <c r="C17" s="38" t="s">
        <v>176</v>
      </c>
      <c r="D17" s="38" t="s">
        <v>156</v>
      </c>
      <c r="E17" s="3"/>
    </row>
    <row r="18" spans="1:7" x14ac:dyDescent="0.25">
      <c r="A18" s="35" t="s">
        <v>144</v>
      </c>
      <c r="B18" s="36">
        <f>2/12</f>
        <v>0.16666666666666666</v>
      </c>
      <c r="C18" s="37">
        <v>14.5</v>
      </c>
      <c r="D18" s="37">
        <f>C18*B18*2</f>
        <v>4.833333333333333</v>
      </c>
      <c r="E18" s="3"/>
    </row>
    <row r="19" spans="1:7" x14ac:dyDescent="0.25">
      <c r="A19" s="35" t="s">
        <v>150</v>
      </c>
      <c r="B19" s="36">
        <f>1/12</f>
        <v>8.3333333333333329E-2</v>
      </c>
      <c r="C19" s="37">
        <v>16.78</v>
      </c>
      <c r="D19" s="37">
        <f>C19*B19</f>
        <v>1.3983333333333334</v>
      </c>
      <c r="E19" s="3"/>
    </row>
    <row r="20" spans="1:7" x14ac:dyDescent="0.25">
      <c r="A20" s="35" t="s">
        <v>151</v>
      </c>
      <c r="B20" s="36">
        <f>1/24</f>
        <v>4.1666666666666664E-2</v>
      </c>
      <c r="C20" s="37">
        <v>53.85</v>
      </c>
      <c r="D20" s="37">
        <f>C20*B20/2</f>
        <v>1.121875</v>
      </c>
      <c r="E20" s="3"/>
      <c r="G20" s="3"/>
    </row>
    <row r="21" spans="1:7" ht="15" customHeight="1" x14ac:dyDescent="0.25">
      <c r="A21" s="167" t="s">
        <v>159</v>
      </c>
      <c r="B21" s="168" t="s">
        <v>180</v>
      </c>
      <c r="C21" s="168"/>
      <c r="D21" s="39">
        <f>SUM(D18:D20)</f>
        <v>7.3535416666666666</v>
      </c>
      <c r="E21" s="3"/>
    </row>
    <row r="22" spans="1:7" x14ac:dyDescent="0.25">
      <c r="A22" s="167"/>
      <c r="B22" s="167" t="s">
        <v>179</v>
      </c>
      <c r="C22" s="167"/>
      <c r="D22" s="170">
        <f>D21+D20</f>
        <v>8.4754166666666659</v>
      </c>
      <c r="E22" s="3"/>
    </row>
    <row r="23" spans="1:7" x14ac:dyDescent="0.25">
      <c r="A23" s="167"/>
      <c r="B23" s="167"/>
      <c r="C23" s="167"/>
      <c r="D23" s="169"/>
      <c r="E23" s="3"/>
    </row>
    <row r="24" spans="1:7" ht="19.5" customHeight="1" x14ac:dyDescent="0.25">
      <c r="A24" s="167"/>
      <c r="B24" s="168"/>
      <c r="C24" s="168"/>
      <c r="D24" s="168"/>
      <c r="E24" s="3"/>
    </row>
    <row r="25" spans="1:7" x14ac:dyDescent="0.25">
      <c r="A25" s="165"/>
      <c r="B25" s="165"/>
      <c r="C25" s="165"/>
      <c r="D25" s="165"/>
      <c r="E25" s="3"/>
    </row>
    <row r="26" spans="1:7" x14ac:dyDescent="0.25">
      <c r="A26" s="162" t="s">
        <v>174</v>
      </c>
      <c r="B26" s="162"/>
      <c r="C26" s="162"/>
      <c r="D26" s="162"/>
      <c r="E26" s="3"/>
    </row>
    <row r="27" spans="1:7" ht="45" x14ac:dyDescent="0.25">
      <c r="A27" s="52" t="s">
        <v>154</v>
      </c>
      <c r="B27" s="52" t="s">
        <v>147</v>
      </c>
      <c r="C27" s="38" t="s">
        <v>176</v>
      </c>
      <c r="D27" s="52" t="s">
        <v>156</v>
      </c>
      <c r="E27" s="3"/>
    </row>
    <row r="28" spans="1:7" x14ac:dyDescent="0.25">
      <c r="A28" s="35" t="s">
        <v>145</v>
      </c>
      <c r="B28" s="36">
        <f>1/60</f>
        <v>1.6666666666666666E-2</v>
      </c>
      <c r="C28" s="37">
        <v>4819.28</v>
      </c>
      <c r="D28" s="37">
        <f>C28*B28/2</f>
        <v>40.160666666666664</v>
      </c>
      <c r="E28" s="3"/>
    </row>
    <row r="29" spans="1:7" x14ac:dyDescent="0.25">
      <c r="A29" s="35" t="s">
        <v>149</v>
      </c>
      <c r="B29" s="36">
        <f>12/12</f>
        <v>1</v>
      </c>
      <c r="C29" s="37">
        <v>9.57</v>
      </c>
      <c r="D29" s="37">
        <f>C29*B29/2</f>
        <v>4.7850000000000001</v>
      </c>
      <c r="E29" s="3"/>
    </row>
    <row r="30" spans="1:7" x14ac:dyDescent="0.25">
      <c r="A30" s="35" t="s">
        <v>146</v>
      </c>
      <c r="B30" s="36">
        <f>1/12</f>
        <v>8.3333333333333329E-2</v>
      </c>
      <c r="C30" s="37">
        <v>52</v>
      </c>
      <c r="D30" s="37">
        <f>C30*B30/2</f>
        <v>2.1666666666666665</v>
      </c>
      <c r="E30" s="3"/>
    </row>
    <row r="31" spans="1:7" x14ac:dyDescent="0.25">
      <c r="A31" s="35" t="s">
        <v>152</v>
      </c>
      <c r="B31" s="36">
        <f>1/24</f>
        <v>4.1666666666666664E-2</v>
      </c>
      <c r="C31" s="37">
        <v>65.72</v>
      </c>
      <c r="D31" s="37">
        <f>C31*B31/2</f>
        <v>1.3691666666666666</v>
      </c>
      <c r="E31" s="3"/>
    </row>
    <row r="32" spans="1:7" x14ac:dyDescent="0.25">
      <c r="A32" s="35" t="s">
        <v>148</v>
      </c>
      <c r="B32" s="36">
        <f>1/60</f>
        <v>1.6666666666666666E-2</v>
      </c>
      <c r="C32" s="37">
        <v>740.58</v>
      </c>
      <c r="D32" s="37">
        <f>C32*B32</f>
        <v>12.343</v>
      </c>
      <c r="E32" s="3"/>
    </row>
    <row r="33" spans="1:5" ht="15" customHeight="1" x14ac:dyDescent="0.25">
      <c r="A33" s="167" t="s">
        <v>171</v>
      </c>
      <c r="B33" s="171" t="s">
        <v>181</v>
      </c>
      <c r="C33" s="171"/>
      <c r="D33" s="37">
        <f>SUM(D28:D32)</f>
        <v>60.8245</v>
      </c>
      <c r="E33" s="3"/>
    </row>
    <row r="34" spans="1:5" ht="15" customHeight="1" x14ac:dyDescent="0.25">
      <c r="A34" s="167"/>
      <c r="B34" s="167" t="s">
        <v>182</v>
      </c>
      <c r="C34" s="167"/>
      <c r="D34" s="37">
        <f>D33+D28+D29+D30+D31</f>
        <v>109.306</v>
      </c>
      <c r="E34" s="3"/>
    </row>
    <row r="35" spans="1:5" x14ac:dyDescent="0.25">
      <c r="A35" s="167"/>
      <c r="B35" s="166"/>
      <c r="C35" s="171"/>
      <c r="D35" s="171"/>
      <c r="E35" s="3"/>
    </row>
    <row r="36" spans="1:5" x14ac:dyDescent="0.25">
      <c r="A36" s="165"/>
      <c r="B36" s="165"/>
      <c r="C36" s="165"/>
      <c r="D36" s="165"/>
      <c r="E36" s="3"/>
    </row>
    <row r="37" spans="1:5" x14ac:dyDescent="0.25">
      <c r="A37" s="162" t="s">
        <v>175</v>
      </c>
      <c r="B37" s="162"/>
      <c r="C37" s="162"/>
      <c r="D37" s="162"/>
      <c r="E37" s="3"/>
    </row>
    <row r="38" spans="1:5" ht="45" x14ac:dyDescent="0.25">
      <c r="A38" s="38" t="s">
        <v>154</v>
      </c>
      <c r="B38" s="38" t="s">
        <v>155</v>
      </c>
      <c r="C38" s="38" t="s">
        <v>176</v>
      </c>
      <c r="D38" s="38" t="s">
        <v>156</v>
      </c>
      <c r="E38" s="3"/>
    </row>
    <row r="39" spans="1:5" x14ac:dyDescent="0.25">
      <c r="A39" s="35" t="s">
        <v>141</v>
      </c>
      <c r="B39" s="36">
        <f>12/12</f>
        <v>1</v>
      </c>
      <c r="C39" s="37">
        <v>11.91</v>
      </c>
      <c r="D39" s="37">
        <f>C39*B39</f>
        <v>11.91</v>
      </c>
      <c r="E39" s="3"/>
    </row>
  </sheetData>
  <mergeCells count="17">
    <mergeCell ref="A2:D2"/>
    <mergeCell ref="A15:D15"/>
    <mergeCell ref="A25:D25"/>
    <mergeCell ref="A36:D36"/>
    <mergeCell ref="C35:D35"/>
    <mergeCell ref="B21:C21"/>
    <mergeCell ref="B22:C22"/>
    <mergeCell ref="B23:C23"/>
    <mergeCell ref="A21:A24"/>
    <mergeCell ref="B24:D24"/>
    <mergeCell ref="B33:C33"/>
    <mergeCell ref="B34:C34"/>
    <mergeCell ref="A33:A35"/>
    <mergeCell ref="A14:B14"/>
    <mergeCell ref="A26:D26"/>
    <mergeCell ref="A16:D16"/>
    <mergeCell ref="A37:D3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Vigilantes 12 x36 e 44 horas</vt:lpstr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Ferraz Fernandes de Oliveira</dc:creator>
  <cp:lastModifiedBy>Fernando Ferraz Fernandes de Oliveira</cp:lastModifiedBy>
  <cp:lastPrinted>2026-02-11T18:18:31Z</cp:lastPrinted>
  <dcterms:created xsi:type="dcterms:W3CDTF">2026-02-09T14:03:43Z</dcterms:created>
  <dcterms:modified xsi:type="dcterms:W3CDTF">2026-04-23T11:43:42Z</dcterms:modified>
</cp:coreProperties>
</file>